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20" yWindow="780" windowWidth="12000" windowHeight="8115" activeTab="1"/>
  </bookViews>
  <sheets>
    <sheet name="Conclusão Pavilhão 01" sheetId="3" r:id="rId1"/>
    <sheet name="A2" sheetId="4" r:id="rId2"/>
  </sheets>
  <definedNames>
    <definedName name="_xlnm.Print_Area" localSheetId="1">'A2'!$A$1:$S$61</definedName>
    <definedName name="_xlnm.Print_Area" localSheetId="0">'Conclusão Pavilhão 01'!$A$1:$I$454</definedName>
    <definedName name="Texto1" localSheetId="0">'Conclusão Pavilhão 01'!#REF!</definedName>
    <definedName name="Texto10" localSheetId="0">'Conclusão Pavilhão 01'!#REF!</definedName>
    <definedName name="Texto12" localSheetId="0">'Conclusão Pavilhão 01'!#REF!</definedName>
    <definedName name="Texto13" localSheetId="0">'Conclusão Pavilhão 01'!#REF!</definedName>
    <definedName name="Texto14" localSheetId="0">'Conclusão Pavilhão 01'!#REF!</definedName>
    <definedName name="Texto15" localSheetId="0">'Conclusão Pavilhão 01'!#REF!</definedName>
    <definedName name="Texto16" localSheetId="0">'Conclusão Pavilhão 01'!$A$249</definedName>
    <definedName name="Texto2" localSheetId="0">'Conclusão Pavilhão 01'!#REF!</definedName>
    <definedName name="Texto3" localSheetId="0">'Conclusão Pavilhão 01'!$I$3</definedName>
    <definedName name="Texto4" localSheetId="0">'Conclusão Pavilhão 01'!$A$5</definedName>
    <definedName name="Texto42" localSheetId="0">'Conclusão Pavilhão 01'!#REF!</definedName>
    <definedName name="Texto43" localSheetId="0">'Conclusão Pavilhão 01'!#REF!</definedName>
    <definedName name="Texto5" localSheetId="0">'Conclusão Pavilhão 01'!$G$5</definedName>
    <definedName name="Texto7" localSheetId="0">'Conclusão Pavilhão 01'!#REF!</definedName>
    <definedName name="Texto8" localSheetId="0">'Conclusão Pavilhão 01'!#REF!</definedName>
    <definedName name="Texto9" localSheetId="0">'Conclusão Pavilhão 01'!#REF!</definedName>
  </definedNames>
  <calcPr calcId="144525"/>
</workbook>
</file>

<file path=xl/calcChain.xml><?xml version="1.0" encoding="utf-8"?>
<calcChain xmlns="http://schemas.openxmlformats.org/spreadsheetml/2006/main">
  <c r="P19" i="4" l="1"/>
  <c r="P20" i="4"/>
  <c r="P21" i="4"/>
  <c r="P22" i="4"/>
  <c r="P23" i="4"/>
  <c r="P24" i="4"/>
  <c r="W11" i="4"/>
  <c r="W12" i="4"/>
  <c r="W13" i="4"/>
  <c r="W14" i="4"/>
  <c r="W15" i="4"/>
  <c r="W16" i="4"/>
  <c r="W17" i="4"/>
  <c r="W18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10" i="4"/>
  <c r="U43" i="4" l="1"/>
  <c r="V43" i="4" s="1"/>
  <c r="U44" i="4"/>
  <c r="U48" i="4"/>
  <c r="U49" i="4"/>
  <c r="V49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41" i="4"/>
  <c r="V42" i="4"/>
  <c r="V44" i="4"/>
  <c r="V45" i="4"/>
  <c r="V46" i="4"/>
  <c r="V47" i="4"/>
  <c r="V48" i="4"/>
  <c r="V50" i="4"/>
  <c r="V51" i="4"/>
  <c r="V52" i="4"/>
  <c r="V53" i="4"/>
  <c r="V54" i="4"/>
  <c r="V10" i="4"/>
  <c r="U55" i="4"/>
  <c r="U54" i="4"/>
  <c r="U53" i="4"/>
  <c r="U52" i="4"/>
  <c r="U51" i="4"/>
  <c r="U50" i="4"/>
  <c r="U47" i="4"/>
  <c r="U46" i="4"/>
  <c r="U45" i="4"/>
  <c r="U42" i="4"/>
  <c r="U32" i="4"/>
  <c r="U31" i="4"/>
  <c r="U24" i="4"/>
  <c r="U22" i="4"/>
  <c r="U21" i="4"/>
  <c r="U20" i="4"/>
  <c r="U19" i="4"/>
  <c r="U18" i="4"/>
  <c r="U17" i="4"/>
  <c r="F51" i="4"/>
  <c r="H51" i="4"/>
  <c r="J51" i="4"/>
  <c r="L51" i="4"/>
  <c r="N51" i="4"/>
  <c r="P51" i="4"/>
  <c r="F52" i="4"/>
  <c r="H52" i="4"/>
  <c r="J52" i="4"/>
  <c r="L52" i="4"/>
  <c r="N52" i="4"/>
  <c r="P52" i="4"/>
  <c r="F53" i="4"/>
  <c r="H53" i="4"/>
  <c r="J53" i="4"/>
  <c r="L53" i="4"/>
  <c r="N53" i="4"/>
  <c r="P53" i="4"/>
  <c r="F54" i="4"/>
  <c r="H54" i="4"/>
  <c r="J54" i="4"/>
  <c r="L54" i="4"/>
  <c r="N54" i="4"/>
  <c r="P54" i="4"/>
  <c r="E31" i="4"/>
  <c r="E55" i="4"/>
  <c r="S51" i="4"/>
  <c r="S52" i="4"/>
  <c r="S53" i="4"/>
  <c r="S54" i="4"/>
  <c r="R51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B54" i="4"/>
  <c r="A54" i="4"/>
  <c r="B53" i="4"/>
  <c r="A53" i="4"/>
  <c r="B52" i="4"/>
  <c r="A52" i="4"/>
  <c r="B51" i="4"/>
  <c r="A51" i="4"/>
  <c r="B50" i="4"/>
  <c r="A50" i="4"/>
  <c r="S50" i="4"/>
  <c r="J50" i="4"/>
  <c r="P50" i="4"/>
  <c r="B49" i="4"/>
  <c r="A49" i="4"/>
  <c r="B48" i="4"/>
  <c r="A48" i="4"/>
  <c r="B47" i="4"/>
  <c r="A47" i="4"/>
  <c r="S47" i="4"/>
  <c r="P47" i="4"/>
  <c r="B46" i="4"/>
  <c r="A46" i="4"/>
  <c r="B45" i="4"/>
  <c r="A45" i="4"/>
  <c r="S45" i="4"/>
  <c r="L45" i="4"/>
  <c r="S46" i="4"/>
  <c r="P46" i="4"/>
  <c r="B44" i="4"/>
  <c r="A44" i="4"/>
  <c r="B43" i="4"/>
  <c r="A43" i="4"/>
  <c r="S43" i="4"/>
  <c r="N43" i="4"/>
  <c r="S44" i="4"/>
  <c r="L44" i="4"/>
  <c r="B42" i="4"/>
  <c r="A42" i="4"/>
  <c r="S42" i="4"/>
  <c r="N42" i="4"/>
  <c r="A41" i="4"/>
  <c r="A40" i="4"/>
  <c r="A39" i="4"/>
  <c r="A38" i="4"/>
  <c r="A37" i="4"/>
  <c r="A36" i="4"/>
  <c r="A35" i="4"/>
  <c r="A34" i="4"/>
  <c r="A33" i="4"/>
  <c r="S18" i="4"/>
  <c r="S19" i="4"/>
  <c r="S20" i="4"/>
  <c r="S21" i="4"/>
  <c r="S22" i="4"/>
  <c r="E24" i="4"/>
  <c r="E23" i="4"/>
  <c r="E22" i="4"/>
  <c r="J22" i="4" s="1"/>
  <c r="E21" i="4"/>
  <c r="F21" i="4" s="1"/>
  <c r="E20" i="4"/>
  <c r="N20" i="4" s="1"/>
  <c r="E19" i="4"/>
  <c r="L19" i="4" s="1"/>
  <c r="E18" i="4"/>
  <c r="H18" i="4" s="1"/>
  <c r="B22" i="4"/>
  <c r="A22" i="4"/>
  <c r="B21" i="4"/>
  <c r="A21" i="4"/>
  <c r="B20" i="4"/>
  <c r="A20" i="4"/>
  <c r="B19" i="4"/>
  <c r="A19" i="4"/>
  <c r="B18" i="4"/>
  <c r="A18" i="4"/>
  <c r="E17" i="4"/>
  <c r="L17" i="4" s="1"/>
  <c r="B17" i="4"/>
  <c r="A17" i="4"/>
  <c r="S17" i="4"/>
  <c r="R54" i="4" l="1"/>
  <c r="R53" i="4"/>
  <c r="R52" i="4"/>
  <c r="L50" i="4"/>
  <c r="F50" i="4"/>
  <c r="N50" i="4"/>
  <c r="H50" i="4"/>
  <c r="J47" i="4"/>
  <c r="L47" i="4"/>
  <c r="F47" i="4"/>
  <c r="N47" i="4"/>
  <c r="H47" i="4"/>
  <c r="J46" i="4"/>
  <c r="F45" i="4"/>
  <c r="N45" i="4"/>
  <c r="H45" i="4"/>
  <c r="P45" i="4"/>
  <c r="J45" i="4"/>
  <c r="L46" i="4"/>
  <c r="H19" i="4"/>
  <c r="F46" i="4"/>
  <c r="N46" i="4"/>
  <c r="N19" i="4"/>
  <c r="H46" i="4"/>
  <c r="H43" i="4"/>
  <c r="P43" i="4"/>
  <c r="J44" i="4"/>
  <c r="J43" i="4"/>
  <c r="L43" i="4"/>
  <c r="F43" i="4"/>
  <c r="H21" i="4"/>
  <c r="N21" i="4"/>
  <c r="J17" i="4"/>
  <c r="F44" i="4"/>
  <c r="N44" i="4"/>
  <c r="F22" i="4"/>
  <c r="H44" i="4"/>
  <c r="P44" i="4"/>
  <c r="P42" i="4"/>
  <c r="H22" i="4"/>
  <c r="H20" i="4"/>
  <c r="F20" i="4"/>
  <c r="L22" i="4"/>
  <c r="L18" i="4"/>
  <c r="H42" i="4"/>
  <c r="J21" i="4"/>
  <c r="J19" i="4"/>
  <c r="H17" i="4"/>
  <c r="F19" i="4"/>
  <c r="L21" i="4"/>
  <c r="N22" i="4"/>
  <c r="N18" i="4"/>
  <c r="J42" i="4"/>
  <c r="L20" i="4"/>
  <c r="L42" i="4"/>
  <c r="F18" i="4"/>
  <c r="J18" i="4"/>
  <c r="J20" i="4"/>
  <c r="F17" i="4"/>
  <c r="F42" i="4"/>
  <c r="N17" i="4"/>
  <c r="K422" i="3"/>
  <c r="K436" i="3"/>
  <c r="R50" i="4" l="1"/>
  <c r="R47" i="4"/>
  <c r="R45" i="4"/>
  <c r="R46" i="4"/>
  <c r="R43" i="4"/>
  <c r="R22" i="4"/>
  <c r="W22" i="4" s="1"/>
  <c r="R21" i="4"/>
  <c r="W21" i="4" s="1"/>
  <c r="R44" i="4"/>
  <c r="R20" i="4"/>
  <c r="W20" i="4" s="1"/>
  <c r="R17" i="4"/>
  <c r="R19" i="4"/>
  <c r="W19" i="4" s="1"/>
  <c r="R42" i="4"/>
  <c r="R18" i="4"/>
  <c r="I243" i="3"/>
  <c r="K238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H233" i="3"/>
  <c r="H232" i="3"/>
  <c r="H231" i="3"/>
  <c r="H230" i="3"/>
  <c r="H229" i="3"/>
  <c r="H228" i="3"/>
  <c r="H227" i="3"/>
  <c r="H238" i="3"/>
  <c r="H237" i="3"/>
  <c r="I237" i="3" s="1"/>
  <c r="H236" i="3"/>
  <c r="H235" i="3"/>
  <c r="I235" i="3" s="1"/>
  <c r="H234" i="3"/>
  <c r="H226" i="3"/>
  <c r="H225" i="3"/>
  <c r="H224" i="3"/>
  <c r="H422" i="3"/>
  <c r="I422" i="3" s="1"/>
  <c r="H415" i="3"/>
  <c r="I415" i="3" s="1"/>
  <c r="H414" i="3"/>
  <c r="I414" i="3" s="1"/>
  <c r="H413" i="3"/>
  <c r="I413" i="3" s="1"/>
  <c r="H412" i="3"/>
  <c r="I412" i="3" s="1"/>
  <c r="H421" i="3"/>
  <c r="I421" i="3" s="1"/>
  <c r="H420" i="3"/>
  <c r="I420" i="3" s="1"/>
  <c r="H419" i="3"/>
  <c r="I419" i="3" s="1"/>
  <c r="H418" i="3"/>
  <c r="I418" i="3" s="1"/>
  <c r="H417" i="3"/>
  <c r="I417" i="3" s="1"/>
  <c r="H416" i="3"/>
  <c r="I416" i="3" s="1"/>
  <c r="H411" i="3"/>
  <c r="I411" i="3" s="1"/>
  <c r="H410" i="3"/>
  <c r="I410" i="3" s="1"/>
  <c r="H409" i="3"/>
  <c r="I409" i="3" s="1"/>
  <c r="H408" i="3"/>
  <c r="I408" i="3" s="1"/>
  <c r="H407" i="3"/>
  <c r="I407" i="3" s="1"/>
  <c r="H406" i="3"/>
  <c r="I406" i="3" s="1"/>
  <c r="H405" i="3"/>
  <c r="I405" i="3" s="1"/>
  <c r="H404" i="3"/>
  <c r="I404" i="3" s="1"/>
  <c r="H403" i="3"/>
  <c r="I403" i="3" s="1"/>
  <c r="H402" i="3"/>
  <c r="I402" i="3" s="1"/>
  <c r="H401" i="3"/>
  <c r="I401" i="3" s="1"/>
  <c r="H400" i="3"/>
  <c r="I400" i="3" s="1"/>
  <c r="H399" i="3"/>
  <c r="I399" i="3" s="1"/>
  <c r="H398" i="3"/>
  <c r="I398" i="3" s="1"/>
  <c r="I238" i="3" l="1"/>
  <c r="I236" i="3"/>
  <c r="I234" i="3"/>
  <c r="I225" i="3"/>
  <c r="I233" i="3"/>
  <c r="I232" i="3"/>
  <c r="I231" i="3"/>
  <c r="I230" i="3"/>
  <c r="I229" i="3"/>
  <c r="I228" i="3"/>
  <c r="I227" i="3"/>
  <c r="I226" i="3"/>
  <c r="I224" i="3"/>
  <c r="H358" i="3"/>
  <c r="I358" i="3" s="1"/>
  <c r="H357" i="3"/>
  <c r="I357" i="3" s="1"/>
  <c r="H139" i="3"/>
  <c r="I139" i="3" s="1"/>
  <c r="H281" i="3"/>
  <c r="I281" i="3" s="1"/>
  <c r="H337" i="3" l="1"/>
  <c r="I337" i="3" s="1"/>
  <c r="H336" i="3"/>
  <c r="I336" i="3" s="1"/>
  <c r="H335" i="3"/>
  <c r="I335" i="3" s="1"/>
  <c r="H332" i="3"/>
  <c r="I332" i="3" s="1"/>
  <c r="H331" i="3"/>
  <c r="I331" i="3" s="1"/>
  <c r="H330" i="3"/>
  <c r="I330" i="3" s="1"/>
  <c r="H329" i="3"/>
  <c r="I329" i="3" s="1"/>
  <c r="H328" i="3"/>
  <c r="I328" i="3" s="1"/>
  <c r="H327" i="3"/>
  <c r="I327" i="3" s="1"/>
  <c r="H326" i="3"/>
  <c r="I326" i="3" s="1"/>
  <c r="H325" i="3"/>
  <c r="I325" i="3" s="1"/>
  <c r="H322" i="3"/>
  <c r="I322" i="3" s="1"/>
  <c r="H321" i="3"/>
  <c r="I321" i="3" s="1"/>
  <c r="H320" i="3"/>
  <c r="I320" i="3" s="1"/>
  <c r="H319" i="3"/>
  <c r="I319" i="3" s="1"/>
  <c r="H318" i="3"/>
  <c r="I318" i="3" s="1"/>
  <c r="H317" i="3"/>
  <c r="I317" i="3" s="1"/>
  <c r="H316" i="3"/>
  <c r="I316" i="3" s="1"/>
  <c r="H315" i="3"/>
  <c r="I315" i="3" s="1"/>
  <c r="H114" i="3"/>
  <c r="I114" i="3" s="1"/>
  <c r="H113" i="3"/>
  <c r="I113" i="3" s="1"/>
  <c r="H112" i="3"/>
  <c r="I112" i="3" s="1"/>
  <c r="H89" i="3"/>
  <c r="I89" i="3" s="1"/>
  <c r="H88" i="3"/>
  <c r="I88" i="3" s="1"/>
  <c r="H87" i="3"/>
  <c r="I87" i="3" s="1"/>
  <c r="H109" i="3"/>
  <c r="I109" i="3" s="1"/>
  <c r="H108" i="3"/>
  <c r="I108" i="3" s="1"/>
  <c r="H107" i="3"/>
  <c r="I107" i="3" s="1"/>
  <c r="H106" i="3"/>
  <c r="I106" i="3" s="1"/>
  <c r="H105" i="3"/>
  <c r="I105" i="3" s="1"/>
  <c r="H104" i="3"/>
  <c r="I104" i="3" s="1"/>
  <c r="H103" i="3"/>
  <c r="I103" i="3" s="1"/>
  <c r="H102" i="3"/>
  <c r="I102" i="3" s="1"/>
  <c r="H84" i="3"/>
  <c r="I84" i="3" s="1"/>
  <c r="H83" i="3"/>
  <c r="I83" i="3" s="1"/>
  <c r="H82" i="3"/>
  <c r="I82" i="3" s="1"/>
  <c r="H81" i="3"/>
  <c r="I81" i="3" s="1"/>
  <c r="H80" i="3"/>
  <c r="I80" i="3" s="1"/>
  <c r="H79" i="3"/>
  <c r="I79" i="3" s="1"/>
  <c r="H78" i="3"/>
  <c r="I78" i="3" s="1"/>
  <c r="H77" i="3"/>
  <c r="I77" i="3" s="1"/>
  <c r="H99" i="3"/>
  <c r="I99" i="3" s="1"/>
  <c r="H98" i="3"/>
  <c r="I98" i="3" s="1"/>
  <c r="H97" i="3"/>
  <c r="I97" i="3" s="1"/>
  <c r="H96" i="3"/>
  <c r="I96" i="3" s="1"/>
  <c r="H95" i="3"/>
  <c r="I95" i="3" s="1"/>
  <c r="H94" i="3"/>
  <c r="I94" i="3" s="1"/>
  <c r="H93" i="3"/>
  <c r="I93" i="3" s="1"/>
  <c r="H92" i="3"/>
  <c r="I92" i="3" s="1"/>
  <c r="H67" i="3"/>
  <c r="I67" i="3" s="1"/>
  <c r="H68" i="3"/>
  <c r="I68" i="3" s="1"/>
  <c r="H69" i="3"/>
  <c r="I69" i="3" s="1"/>
  <c r="H70" i="3"/>
  <c r="I70" i="3" s="1"/>
  <c r="H71" i="3"/>
  <c r="I71" i="3" s="1"/>
  <c r="H72" i="3"/>
  <c r="I72" i="3" s="1"/>
  <c r="H73" i="3"/>
  <c r="I73" i="3" s="1"/>
  <c r="H74" i="3"/>
  <c r="I74" i="3" s="1"/>
  <c r="K74" i="3" l="1"/>
  <c r="K336" i="3"/>
  <c r="K114" i="3"/>
  <c r="K99" i="3"/>
  <c r="K84" i="3"/>
  <c r="K109" i="3"/>
  <c r="K89" i="3"/>
  <c r="K332" i="3"/>
  <c r="K322" i="3"/>
  <c r="H141" i="3" l="1"/>
  <c r="I141" i="3" s="1"/>
  <c r="H135" i="3"/>
  <c r="I135" i="3" s="1"/>
  <c r="H134" i="3"/>
  <c r="I134" i="3" s="1"/>
  <c r="H133" i="3"/>
  <c r="I133" i="3" s="1"/>
  <c r="H431" i="3" l="1"/>
  <c r="I431" i="3" s="1"/>
  <c r="H430" i="3"/>
  <c r="I430" i="3" s="1"/>
  <c r="H427" i="3"/>
  <c r="I427" i="3" s="1"/>
  <c r="H426" i="3"/>
  <c r="I426" i="3" s="1"/>
  <c r="H251" i="3"/>
  <c r="I251" i="3" s="1"/>
  <c r="H252" i="3"/>
  <c r="I252" i="3" s="1"/>
  <c r="H255" i="3"/>
  <c r="I255" i="3" s="1"/>
  <c r="H256" i="3"/>
  <c r="I256" i="3" s="1"/>
  <c r="H259" i="3"/>
  <c r="I259" i="3" s="1"/>
  <c r="H260" i="3"/>
  <c r="I260" i="3" s="1"/>
  <c r="H261" i="3"/>
  <c r="I261" i="3" s="1"/>
  <c r="H262" i="3"/>
  <c r="I262" i="3" s="1"/>
  <c r="H263" i="3"/>
  <c r="I263" i="3" s="1"/>
  <c r="H264" i="3"/>
  <c r="I264" i="3" s="1"/>
  <c r="H265" i="3"/>
  <c r="I265" i="3" s="1"/>
  <c r="H268" i="3"/>
  <c r="I268" i="3" s="1"/>
  <c r="H269" i="3"/>
  <c r="I269" i="3" s="1"/>
  <c r="H270" i="3"/>
  <c r="I270" i="3" s="1"/>
  <c r="H271" i="3"/>
  <c r="I271" i="3" s="1"/>
  <c r="H272" i="3"/>
  <c r="I272" i="3" s="1"/>
  <c r="H273" i="3"/>
  <c r="I273" i="3" s="1"/>
  <c r="H274" i="3"/>
  <c r="I274" i="3" s="1"/>
  <c r="H277" i="3"/>
  <c r="I277" i="3" s="1"/>
  <c r="H278" i="3"/>
  <c r="I278" i="3" s="1"/>
  <c r="H282" i="3"/>
  <c r="I282" i="3" s="1"/>
  <c r="H283" i="3"/>
  <c r="I283" i="3" s="1"/>
  <c r="H284" i="3"/>
  <c r="I284" i="3" s="1"/>
  <c r="H287" i="3"/>
  <c r="I287" i="3" s="1"/>
  <c r="H288" i="3"/>
  <c r="I288" i="3" s="1"/>
  <c r="H289" i="3"/>
  <c r="I289" i="3" s="1"/>
  <c r="H290" i="3"/>
  <c r="I290" i="3" s="1"/>
  <c r="H294" i="3"/>
  <c r="I294" i="3" s="1"/>
  <c r="H295" i="3"/>
  <c r="I295" i="3" s="1"/>
  <c r="H296" i="3"/>
  <c r="I296" i="3" s="1"/>
  <c r="H297" i="3"/>
  <c r="I297" i="3" s="1"/>
  <c r="H299" i="3"/>
  <c r="I299" i="3" s="1"/>
  <c r="H300" i="3"/>
  <c r="I300" i="3" s="1"/>
  <c r="H301" i="3"/>
  <c r="I301" i="3" s="1"/>
  <c r="H302" i="3"/>
  <c r="I302" i="3" s="1"/>
  <c r="H303" i="3"/>
  <c r="I303" i="3" s="1"/>
  <c r="H304" i="3"/>
  <c r="I304" i="3" s="1"/>
  <c r="H305" i="3"/>
  <c r="I305" i="3" s="1"/>
  <c r="H308" i="3"/>
  <c r="I308" i="3" s="1"/>
  <c r="H309" i="3"/>
  <c r="I309" i="3" s="1"/>
  <c r="H310" i="3"/>
  <c r="I310" i="3" s="1"/>
  <c r="H311" i="3"/>
  <c r="I311" i="3" s="1"/>
  <c r="H312" i="3"/>
  <c r="I312" i="3" s="1"/>
  <c r="H340" i="3"/>
  <c r="I340" i="3" s="1"/>
  <c r="H341" i="3"/>
  <c r="I341" i="3" s="1"/>
  <c r="H342" i="3"/>
  <c r="I342" i="3" s="1"/>
  <c r="H343" i="3"/>
  <c r="I343" i="3" s="1"/>
  <c r="H344" i="3"/>
  <c r="I344" i="3" s="1"/>
  <c r="H345" i="3"/>
  <c r="I345" i="3" s="1"/>
  <c r="H348" i="3"/>
  <c r="I348" i="3" s="1"/>
  <c r="H349" i="3"/>
  <c r="I349" i="3" s="1"/>
  <c r="H350" i="3"/>
  <c r="I350" i="3" s="1"/>
  <c r="H351" i="3"/>
  <c r="I351" i="3" s="1"/>
  <c r="H352" i="3"/>
  <c r="I352" i="3" s="1"/>
  <c r="H353" i="3"/>
  <c r="I353" i="3" s="1"/>
  <c r="H356" i="3"/>
  <c r="I356" i="3" s="1"/>
  <c r="H359" i="3"/>
  <c r="I359" i="3" s="1"/>
  <c r="H360" i="3"/>
  <c r="I360" i="3" s="1"/>
  <c r="H361" i="3"/>
  <c r="I361" i="3" s="1"/>
  <c r="H362" i="3"/>
  <c r="I362" i="3" s="1"/>
  <c r="H363" i="3"/>
  <c r="I363" i="3" s="1"/>
  <c r="H364" i="3"/>
  <c r="I364" i="3" s="1"/>
  <c r="H367" i="3"/>
  <c r="I367" i="3" s="1"/>
  <c r="H368" i="3"/>
  <c r="I368" i="3" s="1"/>
  <c r="H369" i="3"/>
  <c r="I369" i="3" s="1"/>
  <c r="H370" i="3"/>
  <c r="I370" i="3" s="1"/>
  <c r="H371" i="3"/>
  <c r="I371" i="3" s="1"/>
  <c r="H372" i="3"/>
  <c r="I372" i="3" s="1"/>
  <c r="H373" i="3"/>
  <c r="I373" i="3" s="1"/>
  <c r="H374" i="3"/>
  <c r="I374" i="3" s="1"/>
  <c r="H375" i="3"/>
  <c r="I375" i="3" s="1"/>
  <c r="H376" i="3"/>
  <c r="I376" i="3" s="1"/>
  <c r="H379" i="3"/>
  <c r="I379" i="3" s="1"/>
  <c r="H380" i="3"/>
  <c r="I380" i="3" s="1"/>
  <c r="H381" i="3"/>
  <c r="I381" i="3" s="1"/>
  <c r="H382" i="3"/>
  <c r="I382" i="3" s="1"/>
  <c r="H385" i="3"/>
  <c r="I385" i="3" s="1"/>
  <c r="H388" i="3"/>
  <c r="I388" i="3" s="1"/>
  <c r="H389" i="3"/>
  <c r="I389" i="3" s="1"/>
  <c r="H390" i="3"/>
  <c r="I390" i="3" s="1"/>
  <c r="H393" i="3"/>
  <c r="I393" i="3" s="1"/>
  <c r="H394" i="3"/>
  <c r="I394" i="3" s="1"/>
  <c r="H395" i="3"/>
  <c r="I395" i="3" s="1"/>
  <c r="H396" i="3"/>
  <c r="I396" i="3" s="1"/>
  <c r="H397" i="3"/>
  <c r="I397" i="3" s="1"/>
  <c r="H425" i="3"/>
  <c r="I425" i="3" s="1"/>
  <c r="H428" i="3"/>
  <c r="I428" i="3" s="1"/>
  <c r="H429" i="3"/>
  <c r="I429" i="3" s="1"/>
  <c r="H434" i="3"/>
  <c r="I434" i="3" s="1"/>
  <c r="H250" i="3"/>
  <c r="I250" i="3" s="1"/>
  <c r="H215" i="3"/>
  <c r="I215" i="3" s="1"/>
  <c r="K278" i="3" l="1"/>
  <c r="K256" i="3"/>
  <c r="K284" i="3"/>
  <c r="K252" i="3"/>
  <c r="K305" i="3"/>
  <c r="K290" i="3"/>
  <c r="K274" i="3"/>
  <c r="K312" i="3"/>
  <c r="K265" i="3"/>
  <c r="K431" i="3"/>
  <c r="I436" i="3"/>
  <c r="S34" i="4"/>
  <c r="S35" i="4"/>
  <c r="S36" i="4"/>
  <c r="S37" i="4"/>
  <c r="S38" i="4"/>
  <c r="S39" i="4"/>
  <c r="S40" i="4"/>
  <c r="S41" i="4"/>
  <c r="S48" i="4"/>
  <c r="S49" i="4"/>
  <c r="S33" i="4"/>
  <c r="K434" i="3"/>
  <c r="K390" i="3"/>
  <c r="K385" i="3"/>
  <c r="K382" i="3"/>
  <c r="K376" i="3"/>
  <c r="K364" i="3"/>
  <c r="K353" i="3"/>
  <c r="K345" i="3"/>
  <c r="B41" i="4"/>
  <c r="B40" i="4"/>
  <c r="B39" i="4"/>
  <c r="B38" i="4"/>
  <c r="B37" i="4"/>
  <c r="B36" i="4"/>
  <c r="B35" i="4"/>
  <c r="B34" i="4"/>
  <c r="B33" i="4"/>
  <c r="E35" i="4" l="1"/>
  <c r="J35" i="4" s="1"/>
  <c r="U35" i="4"/>
  <c r="E39" i="4"/>
  <c r="J39" i="4" s="1"/>
  <c r="U39" i="4"/>
  <c r="J49" i="4"/>
  <c r="E36" i="4"/>
  <c r="F36" i="4" s="1"/>
  <c r="U36" i="4"/>
  <c r="E40" i="4"/>
  <c r="F40" i="4" s="1"/>
  <c r="U40" i="4"/>
  <c r="E33" i="4"/>
  <c r="J33" i="4" s="1"/>
  <c r="U33" i="4"/>
  <c r="E37" i="4"/>
  <c r="J37" i="4" s="1"/>
  <c r="U37" i="4"/>
  <c r="E41" i="4"/>
  <c r="J41" i="4" s="1"/>
  <c r="U41" i="4"/>
  <c r="E34" i="4"/>
  <c r="F34" i="4" s="1"/>
  <c r="U34" i="4"/>
  <c r="E38" i="4"/>
  <c r="F38" i="4" s="1"/>
  <c r="U38" i="4"/>
  <c r="F48" i="4"/>
  <c r="B24" i="4"/>
  <c r="B23" i="4"/>
  <c r="A24" i="4"/>
  <c r="A23" i="4"/>
  <c r="F35" i="4" l="1"/>
  <c r="P35" i="4"/>
  <c r="P49" i="4"/>
  <c r="F49" i="4"/>
  <c r="N41" i="4"/>
  <c r="L41" i="4"/>
  <c r="J36" i="4"/>
  <c r="H36" i="4"/>
  <c r="P36" i="4"/>
  <c r="P33" i="4"/>
  <c r="L35" i="4"/>
  <c r="L49" i="4"/>
  <c r="N35" i="4"/>
  <c r="H35" i="4"/>
  <c r="L33" i="4"/>
  <c r="P38" i="4"/>
  <c r="N38" i="4"/>
  <c r="F33" i="4"/>
  <c r="F41" i="4"/>
  <c r="H41" i="4"/>
  <c r="L36" i="4"/>
  <c r="H37" i="4"/>
  <c r="L39" i="4"/>
  <c r="N36" i="4"/>
  <c r="H33" i="4"/>
  <c r="H34" i="4"/>
  <c r="H38" i="4"/>
  <c r="H48" i="4"/>
  <c r="N33" i="4"/>
  <c r="F39" i="4"/>
  <c r="N49" i="4"/>
  <c r="H49" i="4"/>
  <c r="L38" i="4"/>
  <c r="P41" i="4"/>
  <c r="P34" i="4"/>
  <c r="H40" i="4"/>
  <c r="F37" i="4"/>
  <c r="N39" i="4"/>
  <c r="N34" i="4"/>
  <c r="N48" i="4"/>
  <c r="J38" i="4"/>
  <c r="L48" i="4"/>
  <c r="L34" i="4"/>
  <c r="L40" i="4"/>
  <c r="P48" i="4"/>
  <c r="H39" i="4"/>
  <c r="N40" i="4"/>
  <c r="P37" i="4"/>
  <c r="L37" i="4"/>
  <c r="J34" i="4"/>
  <c r="J48" i="4"/>
  <c r="P40" i="4"/>
  <c r="N37" i="4"/>
  <c r="J40" i="4"/>
  <c r="P39" i="4"/>
  <c r="H223" i="3"/>
  <c r="I223" i="3" s="1"/>
  <c r="H221" i="3"/>
  <c r="I221" i="3" s="1"/>
  <c r="H222" i="3"/>
  <c r="I222" i="3" s="1"/>
  <c r="H220" i="3"/>
  <c r="I220" i="3" s="1"/>
  <c r="H219" i="3"/>
  <c r="I219" i="3" s="1"/>
  <c r="H218" i="3"/>
  <c r="I218" i="3" s="1"/>
  <c r="R35" i="4" l="1"/>
  <c r="R49" i="4"/>
  <c r="R36" i="4"/>
  <c r="R33" i="4"/>
  <c r="R48" i="4"/>
  <c r="R37" i="4"/>
  <c r="R40" i="4"/>
  <c r="R41" i="4"/>
  <c r="R38" i="4"/>
  <c r="R34" i="4"/>
  <c r="R39" i="4"/>
  <c r="H120" i="3"/>
  <c r="I120" i="3" s="1"/>
  <c r="H119" i="3"/>
  <c r="I119" i="3" s="1"/>
  <c r="H117" i="3"/>
  <c r="I117" i="3" s="1"/>
  <c r="H127" i="3" l="1"/>
  <c r="I127" i="3" s="1"/>
  <c r="S23" i="4" l="1"/>
  <c r="H126" i="3"/>
  <c r="I126" i="3" s="1"/>
  <c r="H129" i="3"/>
  <c r="I129" i="3" s="1"/>
  <c r="H128" i="3"/>
  <c r="I128" i="3" s="1"/>
  <c r="H132" i="3"/>
  <c r="I132" i="3" s="1"/>
  <c r="H131" i="3"/>
  <c r="I131" i="3" s="1"/>
  <c r="H130" i="3"/>
  <c r="I130" i="3" s="1"/>
  <c r="H123" i="3"/>
  <c r="I123" i="3" s="1"/>
  <c r="K135" i="3" l="1"/>
  <c r="A3" i="4"/>
  <c r="S15" i="4"/>
  <c r="S25" i="4"/>
  <c r="S26" i="4"/>
  <c r="S31" i="4"/>
  <c r="S30" i="4"/>
  <c r="S29" i="4"/>
  <c r="S10" i="4"/>
  <c r="B10" i="4"/>
  <c r="B11" i="4"/>
  <c r="B12" i="4"/>
  <c r="B13" i="4"/>
  <c r="B14" i="4"/>
  <c r="B15" i="4"/>
  <c r="B16" i="4"/>
  <c r="B25" i="4"/>
  <c r="B26" i="4"/>
  <c r="B27" i="4"/>
  <c r="B28" i="4"/>
  <c r="B29" i="4"/>
  <c r="B30" i="4"/>
  <c r="B31" i="4"/>
  <c r="B32" i="4"/>
  <c r="A32" i="4"/>
  <c r="A31" i="4"/>
  <c r="A30" i="4"/>
  <c r="A29" i="4"/>
  <c r="A28" i="4"/>
  <c r="A27" i="4"/>
  <c r="A26" i="4"/>
  <c r="A25" i="4"/>
  <c r="A16" i="4"/>
  <c r="A15" i="4"/>
  <c r="A14" i="4"/>
  <c r="A13" i="4"/>
  <c r="A12" i="4"/>
  <c r="A11" i="4"/>
  <c r="A10" i="4"/>
  <c r="S28" i="4" l="1"/>
  <c r="S27" i="4"/>
  <c r="S24" i="4"/>
  <c r="S16" i="4"/>
  <c r="S14" i="4"/>
  <c r="S13" i="4"/>
  <c r="S12" i="4"/>
  <c r="S32" i="4"/>
  <c r="S11" i="4"/>
  <c r="H16" i="3"/>
  <c r="I16" i="3" s="1"/>
  <c r="H19" i="3"/>
  <c r="I19" i="3" s="1"/>
  <c r="H20" i="3"/>
  <c r="I20" i="3" s="1"/>
  <c r="H23" i="3"/>
  <c r="I23" i="3" s="1"/>
  <c r="H24" i="3"/>
  <c r="I24" i="3" s="1"/>
  <c r="H25" i="3"/>
  <c r="I25" i="3" s="1"/>
  <c r="H26" i="3"/>
  <c r="I26" i="3" s="1"/>
  <c r="H27" i="3"/>
  <c r="I27" i="3" s="1"/>
  <c r="H30" i="3"/>
  <c r="I30" i="3" s="1"/>
  <c r="H31" i="3"/>
  <c r="I31" i="3" s="1"/>
  <c r="H32" i="3"/>
  <c r="I32" i="3" s="1"/>
  <c r="H35" i="3"/>
  <c r="I35" i="3" s="1"/>
  <c r="H36" i="3"/>
  <c r="I36" i="3" s="1"/>
  <c r="H37" i="3"/>
  <c r="I37" i="3" s="1"/>
  <c r="H38" i="3"/>
  <c r="I38" i="3" s="1"/>
  <c r="H42" i="3"/>
  <c r="I42" i="3" s="1"/>
  <c r="H43" i="3"/>
  <c r="I43" i="3" s="1"/>
  <c r="H44" i="3"/>
  <c r="I44" i="3" s="1"/>
  <c r="H45" i="3"/>
  <c r="I45" i="3" s="1"/>
  <c r="H47" i="3"/>
  <c r="I47" i="3" s="1"/>
  <c r="H48" i="3"/>
  <c r="I48" i="3" s="1"/>
  <c r="H49" i="3"/>
  <c r="I49" i="3" s="1"/>
  <c r="H50" i="3"/>
  <c r="I50" i="3" s="1"/>
  <c r="H51" i="3"/>
  <c r="I51" i="3" s="1"/>
  <c r="H52" i="3"/>
  <c r="I52" i="3" s="1"/>
  <c r="H53" i="3"/>
  <c r="I53" i="3" s="1"/>
  <c r="H54" i="3"/>
  <c r="I54" i="3" s="1"/>
  <c r="H55" i="3"/>
  <c r="I55" i="3" s="1"/>
  <c r="H56" i="3"/>
  <c r="I56" i="3" s="1"/>
  <c r="H59" i="3"/>
  <c r="I59" i="3" s="1"/>
  <c r="H60" i="3"/>
  <c r="I60" i="3" s="1"/>
  <c r="H61" i="3"/>
  <c r="I61" i="3" s="1"/>
  <c r="H62" i="3"/>
  <c r="I62" i="3" s="1"/>
  <c r="H63" i="3"/>
  <c r="I63" i="3" s="1"/>
  <c r="H64" i="3"/>
  <c r="I64" i="3" s="1"/>
  <c r="H118" i="3"/>
  <c r="I118" i="3" s="1"/>
  <c r="H121" i="3"/>
  <c r="I121" i="3" s="1"/>
  <c r="H122" i="3"/>
  <c r="I122" i="3" s="1"/>
  <c r="H138" i="3"/>
  <c r="I138" i="3" s="1"/>
  <c r="H140" i="3"/>
  <c r="I140" i="3" s="1"/>
  <c r="H142" i="3"/>
  <c r="I142" i="3" s="1"/>
  <c r="H143" i="3"/>
  <c r="I143" i="3" s="1"/>
  <c r="H144" i="3"/>
  <c r="I144" i="3" s="1"/>
  <c r="H145" i="3"/>
  <c r="I145" i="3" s="1"/>
  <c r="H146" i="3"/>
  <c r="I146" i="3" s="1"/>
  <c r="H147" i="3"/>
  <c r="I147" i="3" s="1"/>
  <c r="H150" i="3"/>
  <c r="I150" i="3" s="1"/>
  <c r="H151" i="3"/>
  <c r="I151" i="3" s="1"/>
  <c r="H152" i="3"/>
  <c r="I152" i="3" s="1"/>
  <c r="H153" i="3"/>
  <c r="I153" i="3" s="1"/>
  <c r="H154" i="3"/>
  <c r="I154" i="3" s="1"/>
  <c r="H155" i="3"/>
  <c r="I155" i="3" s="1"/>
  <c r="H156" i="3"/>
  <c r="I156" i="3" s="1"/>
  <c r="H157" i="3"/>
  <c r="I157" i="3" s="1"/>
  <c r="H158" i="3"/>
  <c r="I158" i="3" s="1"/>
  <c r="H159" i="3"/>
  <c r="I159" i="3" s="1"/>
  <c r="H160" i="3"/>
  <c r="I160" i="3" s="1"/>
  <c r="H161" i="3"/>
  <c r="I161" i="3" s="1"/>
  <c r="H162" i="3"/>
  <c r="I162" i="3" s="1"/>
  <c r="H163" i="3"/>
  <c r="I163" i="3" s="1"/>
  <c r="H164" i="3"/>
  <c r="I164" i="3" s="1"/>
  <c r="H165" i="3"/>
  <c r="I165" i="3" s="1"/>
  <c r="H166" i="3"/>
  <c r="I166" i="3" s="1"/>
  <c r="H167" i="3"/>
  <c r="I167" i="3" s="1"/>
  <c r="H168" i="3"/>
  <c r="I168" i="3" s="1"/>
  <c r="H169" i="3"/>
  <c r="I169" i="3" s="1"/>
  <c r="H170" i="3"/>
  <c r="I170" i="3" s="1"/>
  <c r="H171" i="3"/>
  <c r="I171" i="3" s="1"/>
  <c r="H172" i="3"/>
  <c r="I172" i="3" s="1"/>
  <c r="H173" i="3"/>
  <c r="I173" i="3" s="1"/>
  <c r="H174" i="3"/>
  <c r="I174" i="3" s="1"/>
  <c r="H175" i="3"/>
  <c r="I175" i="3" s="1"/>
  <c r="H176" i="3"/>
  <c r="I176" i="3" s="1"/>
  <c r="H177" i="3"/>
  <c r="I177" i="3" s="1"/>
  <c r="H178" i="3"/>
  <c r="I178" i="3" s="1"/>
  <c r="H179" i="3"/>
  <c r="I179" i="3" s="1"/>
  <c r="H180" i="3"/>
  <c r="I180" i="3" s="1"/>
  <c r="H181" i="3"/>
  <c r="I181" i="3" s="1"/>
  <c r="H182" i="3"/>
  <c r="I182" i="3" s="1"/>
  <c r="H183" i="3"/>
  <c r="I183" i="3" s="1"/>
  <c r="H184" i="3"/>
  <c r="I184" i="3" s="1"/>
  <c r="H185" i="3"/>
  <c r="I185" i="3" s="1"/>
  <c r="H186" i="3"/>
  <c r="I186" i="3" s="1"/>
  <c r="H187" i="3"/>
  <c r="I187" i="3" s="1"/>
  <c r="H188" i="3"/>
  <c r="I188" i="3" s="1"/>
  <c r="H189" i="3"/>
  <c r="I189" i="3" s="1"/>
  <c r="H190" i="3"/>
  <c r="I190" i="3" s="1"/>
  <c r="H193" i="3"/>
  <c r="I193" i="3" s="1"/>
  <c r="H194" i="3"/>
  <c r="I194" i="3" s="1"/>
  <c r="H195" i="3"/>
  <c r="I195" i="3" s="1"/>
  <c r="H198" i="3"/>
  <c r="I198" i="3" s="1"/>
  <c r="H199" i="3"/>
  <c r="I199" i="3" s="1"/>
  <c r="H202" i="3"/>
  <c r="I202" i="3" s="1"/>
  <c r="H203" i="3"/>
  <c r="I203" i="3" s="1"/>
  <c r="H204" i="3"/>
  <c r="I204" i="3" s="1"/>
  <c r="H205" i="3"/>
  <c r="I205" i="3" s="1"/>
  <c r="H206" i="3"/>
  <c r="I206" i="3" s="1"/>
  <c r="H207" i="3"/>
  <c r="I207" i="3" s="1"/>
  <c r="H208" i="3"/>
  <c r="I208" i="3" s="1"/>
  <c r="H209" i="3"/>
  <c r="I209" i="3" s="1"/>
  <c r="H212" i="3"/>
  <c r="I212" i="3" s="1"/>
  <c r="H213" i="3"/>
  <c r="I213" i="3" s="1"/>
  <c r="H214" i="3"/>
  <c r="I214" i="3" s="1"/>
  <c r="H241" i="3"/>
  <c r="I241" i="3" s="1"/>
  <c r="K241" i="3" s="1"/>
  <c r="H15" i="3"/>
  <c r="I15" i="3" s="1"/>
  <c r="K32" i="3" l="1"/>
  <c r="K195" i="3"/>
  <c r="I439" i="3"/>
  <c r="K199" i="3"/>
  <c r="K123" i="3"/>
  <c r="K56" i="3"/>
  <c r="K38" i="3"/>
  <c r="K214" i="3"/>
  <c r="U30" i="4" s="1"/>
  <c r="K209" i="3"/>
  <c r="K190" i="3"/>
  <c r="K147" i="3"/>
  <c r="K64" i="3"/>
  <c r="K27" i="3"/>
  <c r="E32" i="4"/>
  <c r="P32" i="4" s="1"/>
  <c r="N24" i="4"/>
  <c r="K16" i="3"/>
  <c r="E10" i="4"/>
  <c r="E11" i="4"/>
  <c r="K20" i="3"/>
  <c r="U11" i="4" s="1"/>
  <c r="K243" i="3" l="1"/>
  <c r="K439" i="3" s="1"/>
  <c r="J32" i="4"/>
  <c r="F32" i="4"/>
  <c r="H32" i="4"/>
  <c r="L32" i="4"/>
  <c r="N32" i="4"/>
  <c r="E30" i="4"/>
  <c r="H30" i="4" s="1"/>
  <c r="E12" i="4"/>
  <c r="J12" i="4" s="1"/>
  <c r="U12" i="4"/>
  <c r="P31" i="4"/>
  <c r="E14" i="4"/>
  <c r="N14" i="4" s="1"/>
  <c r="U14" i="4"/>
  <c r="E28" i="4"/>
  <c r="P28" i="4" s="1"/>
  <c r="U28" i="4"/>
  <c r="E13" i="4"/>
  <c r="P13" i="4" s="1"/>
  <c r="U13" i="4"/>
  <c r="E15" i="4"/>
  <c r="L15" i="4" s="1"/>
  <c r="U15" i="4"/>
  <c r="E26" i="4"/>
  <c r="N26" i="4" s="1"/>
  <c r="U26" i="4"/>
  <c r="U10" i="4"/>
  <c r="E27" i="4"/>
  <c r="N27" i="4" s="1"/>
  <c r="U27" i="4"/>
  <c r="N23" i="4"/>
  <c r="U23" i="4"/>
  <c r="E29" i="4"/>
  <c r="F29" i="4" s="1"/>
  <c r="U29" i="4"/>
  <c r="E16" i="4"/>
  <c r="L16" i="4" s="1"/>
  <c r="U16" i="4"/>
  <c r="E25" i="4"/>
  <c r="J25" i="4" s="1"/>
  <c r="U25" i="4"/>
  <c r="J24" i="4"/>
  <c r="H24" i="4"/>
  <c r="L24" i="4"/>
  <c r="F24" i="4"/>
  <c r="P11" i="4"/>
  <c r="H11" i="4"/>
  <c r="J11" i="4"/>
  <c r="L11" i="4"/>
  <c r="N11" i="4"/>
  <c r="F11" i="4"/>
  <c r="P10" i="4"/>
  <c r="F10" i="4"/>
  <c r="H10" i="4"/>
  <c r="J10" i="4"/>
  <c r="L10" i="4"/>
  <c r="N10" i="4"/>
  <c r="J14" i="4" l="1"/>
  <c r="N30" i="4"/>
  <c r="P27" i="4"/>
  <c r="R32" i="4"/>
  <c r="H31" i="4"/>
  <c r="P30" i="4"/>
  <c r="L30" i="4"/>
  <c r="J30" i="4"/>
  <c r="F30" i="4"/>
  <c r="F28" i="4"/>
  <c r="L26" i="4"/>
  <c r="H29" i="4"/>
  <c r="L28" i="4"/>
  <c r="N31" i="4"/>
  <c r="P29" i="4"/>
  <c r="L25" i="4"/>
  <c r="P26" i="4"/>
  <c r="H27" i="4"/>
  <c r="P14" i="4"/>
  <c r="L13" i="4"/>
  <c r="L27" i="4"/>
  <c r="F14" i="4"/>
  <c r="N13" i="4"/>
  <c r="H25" i="4"/>
  <c r="P25" i="4"/>
  <c r="L29" i="4"/>
  <c r="F26" i="4"/>
  <c r="F13" i="4"/>
  <c r="L31" i="4"/>
  <c r="L23" i="4"/>
  <c r="R23" i="4" s="1"/>
  <c r="W23" i="4" s="1"/>
  <c r="J16" i="4"/>
  <c r="N15" i="4"/>
  <c r="P15" i="4"/>
  <c r="J15" i="4"/>
  <c r="H12" i="4"/>
  <c r="P12" i="4"/>
  <c r="F12" i="4"/>
  <c r="H16" i="4"/>
  <c r="N16" i="4"/>
  <c r="E64" i="4"/>
  <c r="N25" i="4"/>
  <c r="F25" i="4"/>
  <c r="J27" i="4"/>
  <c r="F15" i="4"/>
  <c r="H15" i="4"/>
  <c r="J29" i="4"/>
  <c r="H14" i="4"/>
  <c r="H26" i="4"/>
  <c r="J26" i="4"/>
  <c r="N12" i="4"/>
  <c r="P16" i="4"/>
  <c r="J28" i="4"/>
  <c r="H13" i="4"/>
  <c r="H28" i="4"/>
  <c r="J31" i="4"/>
  <c r="F27" i="4"/>
  <c r="N29" i="4"/>
  <c r="L14" i="4"/>
  <c r="L12" i="4"/>
  <c r="N28" i="4"/>
  <c r="F16" i="4"/>
  <c r="J13" i="4"/>
  <c r="F31" i="4"/>
  <c r="R24" i="4"/>
  <c r="W24" i="4" s="1"/>
  <c r="R11" i="4"/>
  <c r="R10" i="4"/>
  <c r="R30" i="4" l="1"/>
  <c r="R29" i="4"/>
  <c r="R25" i="4"/>
  <c r="L55" i="4"/>
  <c r="R31" i="4"/>
  <c r="R27" i="4"/>
  <c r="R14" i="4"/>
  <c r="R26" i="4"/>
  <c r="R16" i="4"/>
  <c r="R28" i="4"/>
  <c r="P55" i="4"/>
  <c r="R12" i="4"/>
  <c r="R13" i="4"/>
  <c r="F55" i="4"/>
  <c r="F56" i="4" s="1"/>
  <c r="J55" i="4"/>
  <c r="N55" i="4"/>
  <c r="R15" i="4"/>
  <c r="H55" i="4"/>
  <c r="R55" i="4" l="1"/>
  <c r="Q55" i="4" s="1"/>
  <c r="H56" i="4"/>
  <c r="J56" i="4" s="1"/>
  <c r="L56" i="4" s="1"/>
  <c r="N56" i="4" s="1"/>
  <c r="P56" i="4" s="1"/>
  <c r="M55" i="4" l="1"/>
  <c r="O55" i="4"/>
  <c r="G55" i="4"/>
  <c r="G56" i="4" s="1"/>
  <c r="I55" i="4"/>
  <c r="K55" i="4"/>
  <c r="I56" i="4" l="1"/>
  <c r="K56" i="4" s="1"/>
  <c r="M56" i="4" s="1"/>
  <c r="O56" i="4" s="1"/>
  <c r="Q56" i="4" s="1"/>
  <c r="S55" i="4"/>
</calcChain>
</file>

<file path=xl/sharedStrings.xml><?xml version="1.0" encoding="utf-8"?>
<sst xmlns="http://schemas.openxmlformats.org/spreadsheetml/2006/main" count="1453" uniqueCount="848">
  <si>
    <r>
      <t>FOLHA N</t>
    </r>
    <r>
      <rPr>
        <b/>
        <vertAlign val="superscript"/>
        <sz val="8"/>
        <color indexed="8"/>
        <rFont val="Arial"/>
        <family val="2"/>
      </rPr>
      <t>o</t>
    </r>
    <r>
      <rPr>
        <sz val="8"/>
        <color indexed="8"/>
        <rFont val="Arial"/>
        <family val="2"/>
      </rPr>
      <t>  </t>
    </r>
  </si>
  <si>
    <t>ITEM</t>
  </si>
  <si>
    <t>DISCRIMINAÇÃO</t>
  </si>
  <si>
    <t>UNID.</t>
  </si>
  <si>
    <t>QUANT.</t>
  </si>
  <si>
    <t>ASSINATURA:      </t>
  </si>
  <si>
    <t>CUSTO UNITÁRIO</t>
  </si>
  <si>
    <t>PLANILHA A 1</t>
  </si>
  <si>
    <t>Observações:</t>
  </si>
  <si>
    <t>3 - A parcela de Benefícios e Despesas Indiretas (BDI) não poderá ser superior ao divulgado pelo Departamento Estadual de Infraestrutura (DEINFRA).</t>
  </si>
  <si>
    <t>1 - A verificação e aprovação dos orçamentos, a cargo do BRDE, serão efetuadas observando-se os  valores nos aspectos quantitativos e de custos, mediante comparativo com as composições dos custos unitários previstos no Sistema Nacional de Pesquisa e Custos (SINAPI) e, no caso de obras e serviços rodoviários, na tabela do Sistema de Custos Rodoviários (SICRO). Dessa forma sugere-se a composição da planilha orçamentário utilizando-se os referidos parâmetros, citando o código do item correspondente no campo destinado na planilha.</t>
  </si>
  <si>
    <t xml:space="preserve">CÓDIGO (SINAPI / SICRO) </t>
  </si>
  <si>
    <r>
      <t>DATA</t>
    </r>
    <r>
      <rPr>
        <sz val="8"/>
        <color indexed="8"/>
        <rFont val="Arial"/>
        <family val="2"/>
      </rPr>
      <t> </t>
    </r>
  </si>
  <si>
    <t>BDI (%)</t>
  </si>
  <si>
    <t>PREÇO DO SERVIÇO</t>
  </si>
  <si>
    <t>2 - Para os itens que não se encontram nas tabelas de referências citadas ou em caso de itens não convencionais, deverá ser apresentada a composição do custo unitário em documetno separado como forma de facilitar tanto a elaboração quanto a análise do orçamento.</t>
  </si>
  <si>
    <t>PREÇO UNITÁRIO</t>
  </si>
  <si>
    <t>1.1</t>
  </si>
  <si>
    <t>74209/001</t>
  </si>
  <si>
    <t>m²</t>
  </si>
  <si>
    <t>2.1</t>
  </si>
  <si>
    <t>2.2</t>
  </si>
  <si>
    <t>m³</t>
  </si>
  <si>
    <t>3.1</t>
  </si>
  <si>
    <t>3.2</t>
  </si>
  <si>
    <t>3.3</t>
  </si>
  <si>
    <t>3.4</t>
  </si>
  <si>
    <t>3.5</t>
  </si>
  <si>
    <t>5.1</t>
  </si>
  <si>
    <t>5.2</t>
  </si>
  <si>
    <t>5.3</t>
  </si>
  <si>
    <t>m</t>
  </si>
  <si>
    <t>6.1</t>
  </si>
  <si>
    <t>8.1</t>
  </si>
  <si>
    <t>8.2</t>
  </si>
  <si>
    <t>8.3</t>
  </si>
  <si>
    <t>8.4</t>
  </si>
  <si>
    <t>01</t>
  </si>
  <si>
    <t>SERVIÇOS E INICIAIS</t>
  </si>
  <si>
    <t>Serviços Inciciais</t>
  </si>
  <si>
    <t>1.2</t>
  </si>
  <si>
    <t>Placa de Obra</t>
  </si>
  <si>
    <t xml:space="preserve">ESTRUTURA DE CONCRETO ARMADO </t>
  </si>
  <si>
    <t xml:space="preserve">Vergas para janelas e portas transpasse para portas = 20,0 cm, para janelas = 40,0 cm </t>
  </si>
  <si>
    <t>FECHAMENTO</t>
  </si>
  <si>
    <t>73935/005</t>
  </si>
  <si>
    <t xml:space="preserve">Granito cinza polido p/ bancadas das cubas L = 60 cm, e = 25 mm fornecimento e fixação </t>
  </si>
  <si>
    <t>73774/001</t>
  </si>
  <si>
    <t>Fechamento metálico conforme locais indicados no projeto seguindo o padrão existente no eitão</t>
  </si>
  <si>
    <t>Tela arame galvanizado fio 24 BWG malha 1/2" para viveiros</t>
  </si>
  <si>
    <t>COBERTURAS E PROTEÇÃO</t>
  </si>
  <si>
    <t>Forro em PVC branco placas de 10,0 cm x 1,0 cm x 6,0 cm</t>
  </si>
  <si>
    <t>73970/001</t>
  </si>
  <si>
    <t>Estrutura metálica em perfil "U" para fixação e ancoragem nas tessouras do forro conforme projeto</t>
  </si>
  <si>
    <t>Kg</t>
  </si>
  <si>
    <t>Madeiramento com ripas de 2,5 cm X 5,0 cm esp. máx. a cada 60 cm p. forro PVC nos box e nos banheiros</t>
  </si>
  <si>
    <t>REVESTIMENTOS</t>
  </si>
  <si>
    <t xml:space="preserve">Chapisco 1:3 interno/externo </t>
  </si>
  <si>
    <t>6.2</t>
  </si>
  <si>
    <t>73927/001</t>
  </si>
  <si>
    <t xml:space="preserve">Emboço 1:4 interno/externo </t>
  </si>
  <si>
    <t>6.3</t>
  </si>
  <si>
    <t xml:space="preserve">Reboco 1:2 interno/externo </t>
  </si>
  <si>
    <t>6.4</t>
  </si>
  <si>
    <t>Revestimento Cerâmico para Paredes dos banheiros e da pia dos box assentados com argamassa colante</t>
  </si>
  <si>
    <t>ESQUADRIAS</t>
  </si>
  <si>
    <t>Janelas</t>
  </si>
  <si>
    <t>Janela basculante em aluminio fosco (4,00 x 1,00)m (completa e instalada) conforme projeto J1</t>
  </si>
  <si>
    <t>und</t>
  </si>
  <si>
    <t>Janela basculante em aluminio fosco (4,50 x 1,00)m (completa e instalada) conforme projeto J2</t>
  </si>
  <si>
    <t>Janela basculante em aluminio fosco (0,80 x 0,60)m (completa e instalada) conforme projeto J3</t>
  </si>
  <si>
    <t>Janela basculante em aluminio fosco (2,50 x 1,20)m (completa e instalada) conforme projeto J4</t>
  </si>
  <si>
    <t>Portas</t>
  </si>
  <si>
    <t>73910/003</t>
  </si>
  <si>
    <t>Porta de madeira abrir (0,80 x 2,00)m (completa e instalada) conforme projeto P1</t>
  </si>
  <si>
    <t xml:space="preserve">unid </t>
  </si>
  <si>
    <t>Porta de madeira abrir (0,90 x 2,00)m (completa e instalada) conforme projeto P2</t>
  </si>
  <si>
    <t>73910/006</t>
  </si>
  <si>
    <t>Porta de madeira abrir (1,00 x 2,10)m (completa e instalada) conforme projeto P3</t>
  </si>
  <si>
    <t>Porta de madeira abrir (0,80 x 2,10)m (completa e instalada) conforme projeto P4</t>
  </si>
  <si>
    <t>Porta de madeira abrir (0,80 x 1,10)m (completa e instalada) conforme projeto P5</t>
  </si>
  <si>
    <t>Porta de madeira abrir (0,70 x 2,10)m (completa e instalada) conforme projeto P6</t>
  </si>
  <si>
    <t>Porta de Alumínio abrir (4,50 x 2,20)m (completa e instalada) conforme projeto P7</t>
  </si>
  <si>
    <t>74125/001</t>
  </si>
  <si>
    <t>Moldura em alumínio (60 x 60)m  incluindo vidro temperado</t>
  </si>
  <si>
    <t xml:space="preserve">Moldura dos box em madeira (60 x 395) m </t>
  </si>
  <si>
    <t xml:space="preserve">Moldura dos box em madeira (60 x 400) m </t>
  </si>
  <si>
    <t>INSTALAÇÕES SANITÁRIAS</t>
  </si>
  <si>
    <t>9.1</t>
  </si>
  <si>
    <t>74104/001</t>
  </si>
  <si>
    <t>Caixa de Inspeção (60x60cm)</t>
  </si>
  <si>
    <t>9.2</t>
  </si>
  <si>
    <t>74051/001</t>
  </si>
  <si>
    <t>Caixa de gordura (62x62cm)</t>
  </si>
  <si>
    <t>9.3</t>
  </si>
  <si>
    <t>9.4</t>
  </si>
  <si>
    <t>9.5</t>
  </si>
  <si>
    <t>9.6</t>
  </si>
  <si>
    <t>74165/001</t>
  </si>
  <si>
    <t>Tubulação de esgoto 40mm c/ conexões</t>
  </si>
  <si>
    <t>74165/002</t>
  </si>
  <si>
    <t>Tubulação de esgoto 50mm c/ conexões</t>
  </si>
  <si>
    <t>74165/003</t>
  </si>
  <si>
    <t>Tubulação de esgoto 75mm c/ conexões</t>
  </si>
  <si>
    <t>74165/004</t>
  </si>
  <si>
    <t>Tubulação de esgoto 100mm c/ conexões</t>
  </si>
  <si>
    <t>74168/001</t>
  </si>
  <si>
    <t>Tubulação de esgoto 150mm c/ conexões</t>
  </si>
  <si>
    <t>INSTALAÇÕES HIDRÁUICAS</t>
  </si>
  <si>
    <t>75030/001</t>
  </si>
  <si>
    <t>Tubos e conexões em PVC 25 mm</t>
  </si>
  <si>
    <t>75030/004</t>
  </si>
  <si>
    <t>Tubos e conexões em PVC 50 mm</t>
  </si>
  <si>
    <t>75030/006</t>
  </si>
  <si>
    <t>Tubos e conexões em PVC 75 mm</t>
  </si>
  <si>
    <t>APARELHOS SANITÁRIOS</t>
  </si>
  <si>
    <t>9535</t>
  </si>
  <si>
    <t>Chuveiro elétrico tipo ducha</t>
  </si>
  <si>
    <t>Mictório</t>
  </si>
  <si>
    <t>Barras PNE</t>
  </si>
  <si>
    <t>Acessórios para banheiro</t>
  </si>
  <si>
    <t>Cuba de cozinha em inox e tampo de 1,20x0,60m</t>
  </si>
  <si>
    <t>INSTALAÇÕES ELÉTRICAS</t>
  </si>
  <si>
    <t>73953/006</t>
  </si>
  <si>
    <t>Luminária alto rendimento 2x32w sobrepor</t>
  </si>
  <si>
    <t>unid</t>
  </si>
  <si>
    <t>74094/001</t>
  </si>
  <si>
    <t>Luminária fixa com lampada 60w</t>
  </si>
  <si>
    <t>Luminária prismática 400w completa</t>
  </si>
  <si>
    <t>Tomada 2P+T de embutir</t>
  </si>
  <si>
    <t>Tampa cega 4x2 de embutir</t>
  </si>
  <si>
    <t>Interruptor simples</t>
  </si>
  <si>
    <t>Interruptor simples + tomada de embutir</t>
  </si>
  <si>
    <t>74131/008</t>
  </si>
  <si>
    <t>Quadro geral de distribuição com barramento, isoladores, etc.</t>
  </si>
  <si>
    <t>74131/004</t>
  </si>
  <si>
    <t>73860/007</t>
  </si>
  <si>
    <t>Cabo flexível 750 V 1,5 mm</t>
  </si>
  <si>
    <t>73860/009</t>
  </si>
  <si>
    <t>Cabo flexível 750 V 4,0 mm</t>
  </si>
  <si>
    <t>73860/008</t>
  </si>
  <si>
    <t>Cabo flexível 750 V 2,5 mm</t>
  </si>
  <si>
    <t>Cabo PP 3x2,5 mm</t>
  </si>
  <si>
    <t>73860/010</t>
  </si>
  <si>
    <t>Cabo Flexível 750 V 6,0 mm</t>
  </si>
  <si>
    <t>73860/012</t>
  </si>
  <si>
    <t>Cabo Flexível 750 V 16,0 mm</t>
  </si>
  <si>
    <t>Eletroduto Corrugado 3/4"</t>
  </si>
  <si>
    <t>Eletroduto Corrugado 1"</t>
  </si>
  <si>
    <t>Junção Telescópia 38x38 mm</t>
  </si>
  <si>
    <t>Suporte Tipo J 38x38 mm</t>
  </si>
  <si>
    <t>Suporte para Teto 38x38 mm</t>
  </si>
  <si>
    <t>Cabo de Aço 5/16"</t>
  </si>
  <si>
    <t>Conector Tipo Crosby</t>
  </si>
  <si>
    <t>Derivação TEE 38x38 mm</t>
  </si>
  <si>
    <t>Curva Horizontal 90º 38x38 mm</t>
  </si>
  <si>
    <t>Eletrocalha 100x50x3000 mm</t>
  </si>
  <si>
    <t>Mão francesa reforçada 100 mm</t>
  </si>
  <si>
    <t>Curva Horizontal 90º 100x50 mm</t>
  </si>
  <si>
    <t>Disjuntor tripolar caixa moldada 150A</t>
  </si>
  <si>
    <t>74130/001</t>
  </si>
  <si>
    <t>Disjuntor monopolar 16 A</t>
  </si>
  <si>
    <t>Disjuntor monopolar 20 A</t>
  </si>
  <si>
    <t>Disjuntor monopolar 25 A</t>
  </si>
  <si>
    <t>Disjuntor monopolar 32 A</t>
  </si>
  <si>
    <t>74130/005</t>
  </si>
  <si>
    <t>Disjuntor monopolar 63 A</t>
  </si>
  <si>
    <t>Haste terra 5/8" 2400 mm</t>
  </si>
  <si>
    <t>Conector cabo/haste</t>
  </si>
  <si>
    <t>Cabo cobre nu 35 mm</t>
  </si>
  <si>
    <t>Fita Isolante</t>
  </si>
  <si>
    <t>Conectores, abraçadeiras, presílhas etc</t>
  </si>
  <si>
    <t>PAVIMENTAÇÕES</t>
  </si>
  <si>
    <t>Reconstrução de piso em concreto e contrapiso para atender as inclinações dos banheiros</t>
  </si>
  <si>
    <t>Piso cerâmico padrão médio comercial c/ arg. Colante PEI 5</t>
  </si>
  <si>
    <t>Rodapé  cerâmico</t>
  </si>
  <si>
    <t>VIDROS</t>
  </si>
  <si>
    <t>Vidro Temperado para abertura de bilheteria espessura 6,00 mm</t>
  </si>
  <si>
    <t>RESERVATÓRIO EXTERNO</t>
  </si>
  <si>
    <t>Escavação mecânica até 2,50 m fundações</t>
  </si>
  <si>
    <t>Lastro de concreto magro fundações e=5cm</t>
  </si>
  <si>
    <t>Sapatas isoladas em concreto armado internas (1,20 x 1,20) cm</t>
  </si>
  <si>
    <t>Pilares em concreto armado (0,4 x 0,20) cm</t>
  </si>
  <si>
    <t>Vigas em concreto armado (0,4 x 0,20) cm</t>
  </si>
  <si>
    <t>Laje maciça em concreto armado espessura 20 cm</t>
  </si>
  <si>
    <t>PINTURA</t>
  </si>
  <si>
    <t>Selador acrilico interno/externo</t>
  </si>
  <si>
    <t>Pintura em tinta acrílica intena/externa 2 demãos</t>
  </si>
  <si>
    <t>PREVENTIVO DE INCÊNDIO</t>
  </si>
  <si>
    <t>SERVIÇOS FINAIS</t>
  </si>
  <si>
    <t>Limpeza e retirada final de entulhos</t>
  </si>
  <si>
    <t>NOME: MICHEL ALBERTI</t>
  </si>
  <si>
    <t>DATA: 18/09/2013</t>
  </si>
  <si>
    <t>descriminado no orçamento deverá ser executado por responsabilidade da empresa vencedora do processo licitatório. Nos casos de incoerência a empresa deverá alertar a prefeitura municipal antes do encerramento do processo de licitação.</t>
  </si>
  <si>
    <t>antes do encerramento do processo de licitação.</t>
  </si>
  <si>
    <t>73985/001</t>
  </si>
  <si>
    <t>Vigas baldrame concreto armado (0,4 x 0,20) cm</t>
  </si>
  <si>
    <t>Vidro Liso comum transparente e = 4,00 mm</t>
  </si>
  <si>
    <t>74233/001</t>
  </si>
  <si>
    <t>73954/002</t>
  </si>
  <si>
    <t>74065/001</t>
  </si>
  <si>
    <t>72271</t>
  </si>
  <si>
    <t>72253</t>
  </si>
  <si>
    <t>Bancada de Marmore Polido Branco E=3,0 cm Largura = 60 cm c. alvenaria e cinta de amarração</t>
  </si>
  <si>
    <t>Alvenaria de tijolos 6 furos a cutelo (em pé) e=15cm inclu. paredes rebocadas externamente</t>
  </si>
  <si>
    <t>72104</t>
  </si>
  <si>
    <t>Vigas respaldo concreto armado (0,20 x 0,15) cm</t>
  </si>
  <si>
    <t>Quadro de tomadas p. som, deve possuir um disjuntor de 63 A</t>
  </si>
  <si>
    <t>79478</t>
  </si>
  <si>
    <t>Pintura esmalte 2 demãos c. fundo nivelador (portas e molduras)</t>
  </si>
  <si>
    <t>72117</t>
  </si>
  <si>
    <t>72118</t>
  </si>
  <si>
    <t>Reservatório de água fibra de vidro 10.000 L acessórios, instal.</t>
  </si>
  <si>
    <t>2619</t>
  </si>
  <si>
    <t>2632</t>
  </si>
  <si>
    <t>1775</t>
  </si>
  <si>
    <t>Divisória com (L=40 x H=120)cm a cada 70cm e bancadas com L=20,0cm para os mictórios em granito banheiros masculino e=35mm, inc. chumbamento c. argam. na paredes</t>
  </si>
  <si>
    <t>Alvenaria tijolos 6 furos a chato e=15 cm paredes int. e ext.</t>
  </si>
  <si>
    <t>Nº CREA: 080.032-6</t>
  </si>
  <si>
    <t xml:space="preserve">4 - O valor global da obra contemplará a execução dos serviços frutos da compatibilização de Projetos, Memorial Descritivo e Orçamento. Portanto, mesmo que o item não esteja </t>
  </si>
  <si>
    <t>MUNICÍPIO: IBICARÉ - SC</t>
  </si>
  <si>
    <t>PLANILHA   A 2</t>
  </si>
  <si>
    <t>FOLHA No </t>
  </si>
  <si>
    <t>DATA </t>
  </si>
  <si>
    <t>Periodicidade das Estapas:</t>
  </si>
  <si>
    <t>PERÍODO</t>
  </si>
  <si>
    <t>TOTAL</t>
  </si>
  <si>
    <t>Etapa 01</t>
  </si>
  <si>
    <t>Etapa 02</t>
  </si>
  <si>
    <t>Etapa 03</t>
  </si>
  <si>
    <t>Etapa 04</t>
  </si>
  <si>
    <t>Etapa 05</t>
  </si>
  <si>
    <t>R$</t>
  </si>
  <si>
    <t>%</t>
  </si>
  <si>
    <t>TOTAL NO MÊS (SIMPLES)</t>
  </si>
  <si>
    <t>TOTAL NO MÊS (ACUMULADO)</t>
  </si>
  <si>
    <t>DATA DO ORÇAMENTO:      </t>
  </si>
  <si>
    <t>ASSINATURA:</t>
  </si>
  <si>
    <t>1 - Para obras e serviços de engenharia poderão ser previstas ATÉ 5 (cinco) etapas para execução do cronograma e desembolso.</t>
  </si>
  <si>
    <t>2 - Deve-se incluir quantas linhas forem necessárias.</t>
  </si>
  <si>
    <t>4</t>
  </si>
  <si>
    <t>4.1</t>
  </si>
  <si>
    <t>4.2</t>
  </si>
  <si>
    <t>4.3</t>
  </si>
  <si>
    <t>5</t>
  </si>
  <si>
    <t>5.4</t>
  </si>
  <si>
    <t>6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</si>
  <si>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</si>
  <si>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</si>
  <si>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</si>
  <si>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</si>
  <si>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</si>
  <si>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</si>
  <si>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</si>
  <si>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</si>
  <si>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</si>
  <si>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</si>
  <si>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7</t>
  </si>
  <si>
    <t>7.1</t>
  </si>
  <si>
    <t>7.2</t>
  </si>
  <si>
    <t>7.6</t>
  </si>
  <si>
    <t>7.7</t>
  </si>
  <si>
    <t>7.8</t>
  </si>
  <si>
    <t>7.9</t>
  </si>
  <si>
    <t>8</t>
  </si>
  <si>
    <t>9</t>
  </si>
  <si>
    <t>10</t>
  </si>
  <si>
    <t>11</t>
  </si>
  <si>
    <t>12</t>
  </si>
  <si>
    <t>13</t>
  </si>
  <si>
    <t>14</t>
  </si>
  <si>
    <t>14.01</t>
  </si>
  <si>
    <t>14.02</t>
  </si>
  <si>
    <t>14.03</t>
  </si>
  <si>
    <t>15</t>
  </si>
  <si>
    <t>15.01</t>
  </si>
  <si>
    <t>16</t>
  </si>
  <si>
    <t>16.01</t>
  </si>
  <si>
    <t>TOTAL DO ITEM</t>
  </si>
  <si>
    <t>Etapa 06</t>
  </si>
  <si>
    <t>RESPONSÁVEL TÉCNICO: MICHEL ALBERTI CREA-SC 080.032-6</t>
  </si>
  <si>
    <t>únid</t>
  </si>
  <si>
    <t>CISTERNA</t>
  </si>
  <si>
    <t>83707</t>
  </si>
  <si>
    <t>Tubulação de esgoto 200mm c/ conexões</t>
  </si>
  <si>
    <t>Caixa de Inspeção em alvenaria (60x60x60) cm incluindo tampa</t>
  </si>
  <si>
    <t>10.1</t>
  </si>
  <si>
    <t>10.2</t>
  </si>
  <si>
    <t>10.3</t>
  </si>
  <si>
    <t>14.04</t>
  </si>
  <si>
    <t>14.05</t>
  </si>
  <si>
    <t>14.06</t>
  </si>
  <si>
    <t>14.07</t>
  </si>
  <si>
    <t>15.02</t>
  </si>
  <si>
    <t>15.03</t>
  </si>
  <si>
    <t>17</t>
  </si>
  <si>
    <t>17.01</t>
  </si>
  <si>
    <t>Calha de aço galv. n 24 desenvolvimento 33cm incl. fixação</t>
  </si>
  <si>
    <t>Dois reservatorio 2.000 L acessórios, conecções instal. cisterna inclu. paredes, piso de suporte e sistema de bombeamento</t>
  </si>
  <si>
    <t>9.7</t>
  </si>
  <si>
    <t>75030/008</t>
  </si>
  <si>
    <t>Tubos e conexões em PVC 20 mm</t>
  </si>
  <si>
    <t>Tubos e conexões em PVC 32 mm</t>
  </si>
  <si>
    <t>8.5</t>
  </si>
  <si>
    <t>8.6</t>
  </si>
  <si>
    <t>Tubos e conexões em PVC 40 mm</t>
  </si>
  <si>
    <t>75030/003</t>
  </si>
  <si>
    <t>Extintor de incêndio com carga de Pó Químico Seco PQS 4Kg</t>
  </si>
  <si>
    <t>16.02</t>
  </si>
  <si>
    <t>16.03</t>
  </si>
  <si>
    <t>16.04</t>
  </si>
  <si>
    <t>Extintor de incêndio com carga de água pressurizada 10l</t>
  </si>
  <si>
    <t>Luminária Simples 2x8W</t>
  </si>
  <si>
    <t>Luminária Dupla com Bateria 2x55W</t>
  </si>
  <si>
    <t>Placa Indicativa Fotoluminescente</t>
  </si>
  <si>
    <t>16.05</t>
  </si>
  <si>
    <t>16.06</t>
  </si>
  <si>
    <t>16.07</t>
  </si>
  <si>
    <t>Placa Luminosa</t>
  </si>
  <si>
    <t>LOCALIZAÇÃO: RODOVIA SC - 454 LINHA SÃO JOSÉ - IBICARÉ</t>
  </si>
  <si>
    <t>74242/001</t>
  </si>
  <si>
    <t>Galpão provisório</t>
  </si>
  <si>
    <t>74077/002</t>
  </si>
  <si>
    <t xml:space="preserve">Locação da obra </t>
  </si>
  <si>
    <t>ESCAVAÇÕES</t>
  </si>
  <si>
    <t>Escavações manuais/mecânicas fundações (não pré-moldadas)</t>
  </si>
  <si>
    <t>72920</t>
  </si>
  <si>
    <t>Reaterro apiloado (fundações)</t>
  </si>
  <si>
    <t>ESTRUTURA DE CONCRETO PRÉ-MOLDADO</t>
  </si>
  <si>
    <t>Sapatas de Fundação com colarinhos (incluindo escavação e aterro) Fornecimento, transporte e montagem</t>
  </si>
  <si>
    <t>Coluna Pré-Moldada (25 x 35) cm x 5,80 m Fornecimento, transporte e montagem</t>
  </si>
  <si>
    <t>pç</t>
  </si>
  <si>
    <t>Coluna Pré-Moldada (20 x 30) cm x 7,42 m Fornecimento, transporte e montagem</t>
  </si>
  <si>
    <t>Viga Tesoura Pré-Moldada (vão 20,00 m com beiral) Fornecimento, transporte e montagem</t>
  </si>
  <si>
    <t>Viga de Fechamento (15 x 40) cm Fornecimento, transporte e montagem</t>
  </si>
  <si>
    <t>Viga Baldrame (15 x 40) cm Fornecimento, transporte e montagem</t>
  </si>
  <si>
    <t>Tirante 1/2" - 20,00 m Fornecimento, transporte e montagem</t>
  </si>
  <si>
    <t>Lastro de concreto magro fundações internas e=5cm</t>
  </si>
  <si>
    <t>Sapatas isoladas em concreto armado internas (1,0 x 1,0) cm</t>
  </si>
  <si>
    <t>Vigas baldrame em concreto armado internas (0,35 x 0,15) cm</t>
  </si>
  <si>
    <t>Pilares em concreto armado (0,4 x 0,15) cm</t>
  </si>
  <si>
    <t>Vigas respaldo h=3,00 m em concreto armado (0,25 x 0,15) cm</t>
  </si>
  <si>
    <t xml:space="preserve">Vergas para janelas e portas transpasse de 20,0 cm </t>
  </si>
  <si>
    <t>74106/001</t>
  </si>
  <si>
    <t>Impermeabilização vigas de baldrame e canteiros</t>
  </si>
  <si>
    <t>Alvenaria de tijolos 6 furos espessura de 15cm paredes internas e externas incluindo canteiros</t>
  </si>
  <si>
    <t>Divisória painel cego com miolo colméia revestida com chapa laminada incluso porta</t>
  </si>
  <si>
    <t>Forro de PVC incluso madeiramento e fixação</t>
  </si>
  <si>
    <t>Calhas, Sobrecalhas e Rufos metálicos</t>
  </si>
  <si>
    <t xml:space="preserve">Chapisco paredes internas e externas incluindo canteiros 1:4 interno/externo </t>
  </si>
  <si>
    <t xml:space="preserve">Emboço paredes internas e externas incluindo canteiros 1:3 interno/externo </t>
  </si>
  <si>
    <t>Cerâmica de parede (incluso assentamento e rejuntamento)</t>
  </si>
  <si>
    <t>Janela basculante em aluminio fosco (80 x 60) cm (completa e instalada)</t>
  </si>
  <si>
    <t>Janela correr 4 folhas em aluminio fosco (180 x 120) cm (completa e instalada)</t>
  </si>
  <si>
    <t>Janela correr 4 folhas em aluminio fosco (250 x 120) cm (completa e instalada)</t>
  </si>
  <si>
    <t>Janela correr 4 folhas em aluminio fosco (250 x 90) cm (completa e instalada)</t>
  </si>
  <si>
    <t>Porta de madeira abrir (0,70 x 2,10)m (completa e instalada)</t>
  </si>
  <si>
    <t>Porta de madeira abrir (0,80 x 2,10)m (completa e instalada)</t>
  </si>
  <si>
    <t>Porta de madeira correr  (0,80 x 2,10)m (completa e instalada)</t>
  </si>
  <si>
    <t>Porta de abrir em alumínio (0,90 x 2,10)m (completa e instalada)</t>
  </si>
  <si>
    <t>73906/005</t>
  </si>
  <si>
    <t>Porta de madeira pivotante (1,50 x 2,10)m (completa e instalada)</t>
  </si>
  <si>
    <t>Porta de abrir 2 folhas em alumínio fosco (250 x 210)m (completa e instalada)</t>
  </si>
  <si>
    <t xml:space="preserve">Moldura de porta em madeira (120 x 210)m </t>
  </si>
  <si>
    <t>73663</t>
  </si>
  <si>
    <t>Registro de pressão com canopla 25 mm</t>
  </si>
  <si>
    <t>Registro de gaveta com canopla 25 mm</t>
  </si>
  <si>
    <t>Tubulação de esgoto em PVC 150 mm c/ conexões</t>
  </si>
  <si>
    <t>Um reservatório 2.000 L acessórios, conecções instal. cisterna inclu. paredes, piso de suporte e sistema de bombeamento</t>
  </si>
  <si>
    <t>74234/001</t>
  </si>
  <si>
    <t>27399</t>
  </si>
  <si>
    <t>9540</t>
  </si>
  <si>
    <t>Padrão de entrada de energia elétrica (inclusive cabeamento, caixa para medidores e aterramento)</t>
  </si>
  <si>
    <t>Quadro de Distribuição (6 disjuntores) Tigre</t>
  </si>
  <si>
    <t>74130/004</t>
  </si>
  <si>
    <t>Disjuntor- 10 a 50A</t>
  </si>
  <si>
    <t>Eletroduto de PVC 1" com conexões</t>
  </si>
  <si>
    <t>Ponto Interruptor sp 3 teclas (Caixa, Eletrod, fios, Interruptor)</t>
  </si>
  <si>
    <t>Luminárias - 2x40</t>
  </si>
  <si>
    <t>Luminárias  - 100W</t>
  </si>
  <si>
    <t>Lastro de brita para pisos e= 5,0 cm</t>
  </si>
  <si>
    <t>73675</t>
  </si>
  <si>
    <t>Piso em concreto e= 7,0 cm com esteira de aço 4,2 mm espaçamento (20 x 20)cm polido com máquina</t>
  </si>
  <si>
    <t>18</t>
  </si>
  <si>
    <t>18.01</t>
  </si>
  <si>
    <t>PROJETO: ACADEMIA</t>
  </si>
  <si>
    <t>VALOR TOTAL DA ACADEMIA R$</t>
  </si>
  <si>
    <t>VALOR TOTAL DA QUADRA POLIESPORTIVA R$</t>
  </si>
  <si>
    <t>VALOR TOTAL DO CENTRO INTEGRADO R$</t>
  </si>
  <si>
    <t>Data de referência dos custos: SETEMBRO DE 2013</t>
  </si>
  <si>
    <t>PLANILHA DE ORÇAMENTO PARA OBRAS E SERVIÇOS DE ENGENHARIA - CENTRO INTEGRADO DESPORTO E LAZER</t>
  </si>
  <si>
    <t>PROJETO: QUADRA POLIESPORTIVA E ACADEMIA</t>
  </si>
  <si>
    <t>PROJETO: POLIESPORTIVA</t>
  </si>
  <si>
    <t>19</t>
  </si>
  <si>
    <t>20</t>
  </si>
  <si>
    <t>21</t>
  </si>
  <si>
    <t>22</t>
  </si>
  <si>
    <t>18.02</t>
  </si>
  <si>
    <t>18.03</t>
  </si>
  <si>
    <t>19.01</t>
  </si>
  <si>
    <t>19.02</t>
  </si>
  <si>
    <t>20.01</t>
  </si>
  <si>
    <t>20.02</t>
  </si>
  <si>
    <t>20.03</t>
  </si>
  <si>
    <t>20.04</t>
  </si>
  <si>
    <t>20.05</t>
  </si>
  <si>
    <t>20.06</t>
  </si>
  <si>
    <t>20.07</t>
  </si>
  <si>
    <t>21.01</t>
  </si>
  <si>
    <t>21.02</t>
  </si>
  <si>
    <t>21.03</t>
  </si>
  <si>
    <t>21.04</t>
  </si>
  <si>
    <t>22.01</t>
  </si>
  <si>
    <t>22.02</t>
  </si>
  <si>
    <t>23</t>
  </si>
  <si>
    <t>23.01</t>
  </si>
  <si>
    <t>24</t>
  </si>
  <si>
    <t>24.01</t>
  </si>
  <si>
    <t>24.02</t>
  </si>
  <si>
    <t>24.03</t>
  </si>
  <si>
    <t>25</t>
  </si>
  <si>
    <t>25.01</t>
  </si>
  <si>
    <t>25.02</t>
  </si>
  <si>
    <t>26</t>
  </si>
  <si>
    <t>26.01</t>
  </si>
  <si>
    <t>26.02</t>
  </si>
  <si>
    <t>26.03</t>
  </si>
  <si>
    <t>26.04</t>
  </si>
  <si>
    <t>26.05</t>
  </si>
  <si>
    <t>26.06</t>
  </si>
  <si>
    <t>26.07</t>
  </si>
  <si>
    <t>27</t>
  </si>
  <si>
    <t>27.01</t>
  </si>
  <si>
    <t>27.02</t>
  </si>
  <si>
    <t>27.03</t>
  </si>
  <si>
    <t>27.04</t>
  </si>
  <si>
    <t>27.05</t>
  </si>
  <si>
    <t>27.06</t>
  </si>
  <si>
    <t>28</t>
  </si>
  <si>
    <t>28.01</t>
  </si>
  <si>
    <t>28.02</t>
  </si>
  <si>
    <t>29</t>
  </si>
  <si>
    <t>29.01</t>
  </si>
  <si>
    <t>29.02</t>
  </si>
  <si>
    <t>29.03</t>
  </si>
  <si>
    <t>30</t>
  </si>
  <si>
    <t>30.01</t>
  </si>
  <si>
    <t>30.02</t>
  </si>
  <si>
    <t>30.03</t>
  </si>
  <si>
    <t>30.04</t>
  </si>
  <si>
    <t>31</t>
  </si>
  <si>
    <t>31.01</t>
  </si>
  <si>
    <t>31.02</t>
  </si>
  <si>
    <t>31.03</t>
  </si>
  <si>
    <t>31.04</t>
  </si>
  <si>
    <t>32</t>
  </si>
  <si>
    <t>32.01</t>
  </si>
  <si>
    <t>33.01</t>
  </si>
  <si>
    <t>33.02</t>
  </si>
  <si>
    <t>33</t>
  </si>
  <si>
    <t>33.03</t>
  </si>
  <si>
    <t>34</t>
  </si>
  <si>
    <t>34.01</t>
  </si>
  <si>
    <t>34.02</t>
  </si>
  <si>
    <t>34.03</t>
  </si>
  <si>
    <t>34.04</t>
  </si>
  <si>
    <t>34.05</t>
  </si>
  <si>
    <t>34.06</t>
  </si>
  <si>
    <t>35</t>
  </si>
  <si>
    <t>35.01</t>
  </si>
  <si>
    <t>PLANILHA DE CRONOGRAMA FÍSICO-FINANCEIRO - CENTRO INTEGRADO DESPORTO E LAZER</t>
  </si>
  <si>
    <t>PROJETO: QUADRA POLIESPORTIVA E ACADEMIA DE IBICARÉ</t>
  </si>
  <si>
    <t>15.04</t>
  </si>
  <si>
    <t>41595</t>
  </si>
  <si>
    <t>Pintura acrilica de faixas demarcação em quadra poliesportiva</t>
  </si>
  <si>
    <t>APARELHOS ESPORTIVOS</t>
  </si>
  <si>
    <t>35.02</t>
  </si>
  <si>
    <t>35.03</t>
  </si>
  <si>
    <t>36</t>
  </si>
  <si>
    <t>36.01</t>
  </si>
  <si>
    <t xml:space="preserve">Simulador de Cavalgada Duplo </t>
  </si>
  <si>
    <t xml:space="preserve">Simulador de Esqui Duplo </t>
  </si>
  <si>
    <t xml:space="preserve">Volante Rotação Inclinada Duplo </t>
  </si>
  <si>
    <t xml:space="preserve">73346 </t>
  </si>
  <si>
    <t>73919/002</t>
  </si>
  <si>
    <t xml:space="preserve">72110 </t>
  </si>
  <si>
    <t xml:space="preserve">9537 </t>
  </si>
  <si>
    <t>Simulador de Percurso Duplo</t>
  </si>
  <si>
    <t>Simulador de Escada Duplo</t>
  </si>
  <si>
    <t>Simulador de Bicicleta Duplo</t>
  </si>
  <si>
    <t xml:space="preserve">Simulador Remada Sentada Duplo </t>
  </si>
  <si>
    <t>Data de referência dos custos: NOVEMBRO DE 2013</t>
  </si>
  <si>
    <t>10931</t>
  </si>
  <si>
    <t>84030</t>
  </si>
  <si>
    <t>2374</t>
  </si>
  <si>
    <t>5974</t>
  </si>
  <si>
    <t>75481</t>
  </si>
  <si>
    <t>74125/002</t>
  </si>
  <si>
    <t>75030/002</t>
  </si>
  <si>
    <t>Alvenaria em blocos ceramico estrutural 14x19x29cm, 1/2 vez, assentado com argamassa traco 1:3 (cimento e areia), incluso aco CA-60</t>
  </si>
  <si>
    <t>9.8</t>
  </si>
  <si>
    <t>40729</t>
  </si>
  <si>
    <t>Válvula descarga 1.1/2" com registro, acabamento em metal cromado fornecimento e instalação</t>
  </si>
  <si>
    <t>6021</t>
  </si>
  <si>
    <t>Vaso sanitário sifonado louça branca padrão popular com conjunto para fixação para vaso sanitário com parafuso, arruela e bucha - fornecimento e instalação.</t>
  </si>
  <si>
    <t>Plug 3P + T 30A/440V macho</t>
  </si>
  <si>
    <t>Plug 3P + T 30A/440V fêmea</t>
  </si>
  <si>
    <t>73907/003</t>
  </si>
  <si>
    <t>73909/001</t>
  </si>
  <si>
    <t>00011587</t>
  </si>
  <si>
    <t>73912/001</t>
  </si>
  <si>
    <r>
      <t>m</t>
    </r>
    <r>
      <rPr>
        <b/>
        <sz val="10"/>
        <rFont val="Times New Roman"/>
        <family val="1"/>
      </rPr>
      <t>²</t>
    </r>
  </si>
  <si>
    <t>74067/001</t>
  </si>
  <si>
    <t>74071/001</t>
  </si>
  <si>
    <t>00006015</t>
  </si>
  <si>
    <t>84402</t>
  </si>
  <si>
    <t>83410</t>
  </si>
  <si>
    <t>73829/001</t>
  </si>
  <si>
    <t>84655</t>
  </si>
  <si>
    <t>00003807</t>
  </si>
  <si>
    <t>00001746</t>
  </si>
  <si>
    <t>00004890</t>
  </si>
  <si>
    <t>00003396</t>
  </si>
  <si>
    <t>73672</t>
  </si>
  <si>
    <t>83901</t>
  </si>
  <si>
    <t>00011795</t>
  </si>
  <si>
    <t>84040</t>
  </si>
  <si>
    <t>6000</t>
  </si>
  <si>
    <t>68052</t>
  </si>
  <si>
    <t>73910/005</t>
  </si>
  <si>
    <t>73910/007</t>
  </si>
  <si>
    <t>73910/004</t>
  </si>
  <si>
    <t>74110/001</t>
  </si>
  <si>
    <t>00027399</t>
  </si>
  <si>
    <t>00020266</t>
  </si>
  <si>
    <t>00001750</t>
  </si>
  <si>
    <t>86899</t>
  </si>
  <si>
    <t>83478</t>
  </si>
  <si>
    <t>83540</t>
  </si>
  <si>
    <t>72335</t>
  </si>
  <si>
    <t>72331</t>
  </si>
  <si>
    <t>84226</t>
  </si>
  <si>
    <t>72934</t>
  </si>
  <si>
    <t>72935</t>
  </si>
  <si>
    <t>74130/002</t>
  </si>
  <si>
    <t>68069</t>
  </si>
  <si>
    <t>20110</t>
  </si>
  <si>
    <t>25/02/2014</t>
  </si>
  <si>
    <t>Orçamentos em anexo</t>
  </si>
  <si>
    <t>FOSSA SÉPTICA</t>
  </si>
  <si>
    <t>8.7</t>
  </si>
  <si>
    <t>Escavacao, carga e transporte de material de 1a categoria, caminho Servico leito natural, com escavadeira hidraulica e caminhao basculante, dmt 50 ate 200 m</t>
  </si>
  <si>
    <t>Chapisco TRACO 1:4</t>
  </si>
  <si>
    <t>Tampa em concreto armado 60x60x5cm p/cx inspecao/fossa septica</t>
  </si>
  <si>
    <t>Impermeabilização de superficie</t>
  </si>
  <si>
    <t>8.8</t>
  </si>
  <si>
    <t>Laje pre-mold beta 12 p/3,5kn/m2 vao 4,1m incl vigotas tijolos armadura negativa capeamento 3cm concreto 15mpa escoramento materiais e mao de obra.</t>
  </si>
  <si>
    <t>Reboco argamassa traco 1:2 (cal e areia fina peneirada), espessura 0,5 cm, preparo manual da argamassa</t>
  </si>
  <si>
    <t>7218</t>
  </si>
  <si>
    <t>73998/004</t>
  </si>
  <si>
    <t>Alvenaria de blocos de concreto estrutural 14x19x39cm, espessura 14cm, Assentados com argamassa traco 1:0,25:4 (cimento, cal e areia</t>
  </si>
  <si>
    <t>74141/002</t>
  </si>
  <si>
    <t>73928/001</t>
  </si>
  <si>
    <t>73927/008</t>
  </si>
  <si>
    <t>73972/001</t>
  </si>
  <si>
    <t>73929/003</t>
  </si>
  <si>
    <t>Concreto 25Mpa espessura = 0,10 m</t>
  </si>
  <si>
    <t>SUMIDOURO SISTEMA 02</t>
  </si>
  <si>
    <t xml:space="preserve">FOSSA SÉPTICA SISTEMA 02 </t>
  </si>
  <si>
    <t>FILTRO ANAERÓBICO SISTEMA 02</t>
  </si>
  <si>
    <t>FOSSA SÉPTICA SISTEMA 01</t>
  </si>
  <si>
    <t>FILTRO ANAERÓBICO SISTEMA 01</t>
  </si>
  <si>
    <t>SUMIDOURO SISTEMA 01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</si>
  <si>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</si>
  <si>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</si>
  <si>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</si>
  <si>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</si>
  <si>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</si>
  <si>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</si>
  <si>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</si>
  <si>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</si>
  <si>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</si>
  <si>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12.2</t>
  </si>
  <si>
    <t>12.3</t>
  </si>
  <si>
    <t>12.4</t>
  </si>
  <si>
    <t>12.5</t>
  </si>
  <si>
    <t>12.6</t>
  </si>
  <si>
    <t>12.7</t>
  </si>
  <si>
    <t>12.8</t>
  </si>
  <si>
    <t>13.1</t>
  </si>
  <si>
    <t>13.2</t>
  </si>
  <si>
    <t>13.3</t>
  </si>
  <si>
    <t>27.07</t>
  </si>
  <si>
    <t>15.05</t>
  </si>
  <si>
    <t>15.06</t>
  </si>
  <si>
    <t>15.07</t>
  </si>
  <si>
    <t>15.08</t>
  </si>
  <si>
    <t>15.09</t>
  </si>
  <si>
    <t>15.10</t>
  </si>
  <si>
    <t>16.08</t>
  </si>
  <si>
    <t>16.09</t>
  </si>
  <si>
    <t>16.10</t>
  </si>
  <si>
    <t>17.02</t>
  </si>
  <si>
    <t>17.03</t>
  </si>
  <si>
    <t>17.04</t>
  </si>
  <si>
    <t>17.05</t>
  </si>
  <si>
    <t>17.06</t>
  </si>
  <si>
    <t>17.07</t>
  </si>
  <si>
    <t>17.08</t>
  </si>
  <si>
    <t>17.09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</si>
  <si>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</si>
  <si>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</si>
  <si>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</si>
  <si>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</si>
  <si>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</si>
  <si>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</si>
  <si>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</si>
  <si>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</si>
  <si>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</si>
  <si>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</si>
  <si>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</si>
  <si>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</si>
  <si>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</si>
  <si>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</si>
  <si>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</si>
  <si>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</si>
  <si>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</si>
  <si>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</si>
  <si>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</si>
  <si>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</si>
  <si>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</si>
  <si>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</si>
  <si>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</si>
  <si>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</si>
  <si>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</si>
  <si>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</si>
  <si>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</si>
  <si>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</si>
  <si>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</si>
  <si>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</si>
  <si>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</si>
  <si>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</si>
  <si>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20.08</t>
  </si>
  <si>
    <t>22.03</t>
  </si>
  <si>
    <t>22.04</t>
  </si>
  <si>
    <t>22.05</t>
  </si>
  <si>
    <t>22.06</t>
  </si>
  <si>
    <t>22.07</t>
  </si>
  <si>
    <t>31.05</t>
  </si>
  <si>
    <t>31.06</t>
  </si>
  <si>
    <t>31.07</t>
  </si>
  <si>
    <t>31.08</t>
  </si>
  <si>
    <t>31.09</t>
  </si>
  <si>
    <t>31.10</t>
  </si>
  <si>
    <t>31.11</t>
  </si>
  <si>
    <t>32.02</t>
  </si>
  <si>
    <t>32.05</t>
  </si>
  <si>
    <t>32.06</t>
  </si>
  <si>
    <t>32.07</t>
  </si>
  <si>
    <t>33.04</t>
  </si>
  <si>
    <t>33.05</t>
  </si>
  <si>
    <t>33.06</t>
  </si>
  <si>
    <t>33.07</t>
  </si>
  <si>
    <t>33.08</t>
  </si>
  <si>
    <t>34.07</t>
  </si>
  <si>
    <t>34.08</t>
  </si>
  <si>
    <t>36.02</t>
  </si>
  <si>
    <t>36.03</t>
  </si>
  <si>
    <t>36.04</t>
  </si>
  <si>
    <t>36.05</t>
  </si>
  <si>
    <t>36.06</t>
  </si>
  <si>
    <t>37</t>
  </si>
  <si>
    <t>37.01</t>
  </si>
  <si>
    <t>37.02</t>
  </si>
  <si>
    <t>37.03</t>
  </si>
  <si>
    <t>37.04</t>
  </si>
  <si>
    <t>37.05</t>
  </si>
  <si>
    <t>37.06</t>
  </si>
  <si>
    <t>38</t>
  </si>
  <si>
    <t>38.01</t>
  </si>
  <si>
    <t>38.02</t>
  </si>
  <si>
    <t>38.03</t>
  </si>
  <si>
    <t>38.04</t>
  </si>
  <si>
    <t>38.05</t>
  </si>
  <si>
    <t>38.07</t>
  </si>
  <si>
    <t>38.08</t>
  </si>
  <si>
    <t>39</t>
  </si>
  <si>
    <t>39.01</t>
  </si>
  <si>
    <t>39.02</t>
  </si>
  <si>
    <t>39.03</t>
  </si>
  <si>
    <t>39.04</t>
  </si>
  <si>
    <t>39.05</t>
  </si>
  <si>
    <t>39.06</t>
  </si>
  <si>
    <t>39.07</t>
  </si>
  <si>
    <t>39.08</t>
  </si>
  <si>
    <t>39.10</t>
  </si>
  <si>
    <t>39.11</t>
  </si>
  <si>
    <t>40</t>
  </si>
  <si>
    <t>40.01</t>
  </si>
  <si>
    <t>40.02</t>
  </si>
  <si>
    <t>40.03</t>
  </si>
  <si>
    <t>40.04</t>
  </si>
  <si>
    <t>41</t>
  </si>
  <si>
    <t>41.01</t>
  </si>
  <si>
    <t>42</t>
  </si>
  <si>
    <t>42.01</t>
  </si>
  <si>
    <t>42.02</t>
  </si>
  <si>
    <t>42.03</t>
  </si>
  <si>
    <t>43</t>
  </si>
  <si>
    <t>43.01</t>
  </si>
  <si>
    <t>43.02</t>
  </si>
  <si>
    <t>43.03</t>
  </si>
  <si>
    <t>43.04</t>
  </si>
  <si>
    <t>43.05</t>
  </si>
  <si>
    <t>43.06</t>
  </si>
  <si>
    <t>44</t>
  </si>
  <si>
    <t>44.01</t>
  </si>
  <si>
    <t>44.02</t>
  </si>
  <si>
    <t>44.03</t>
  </si>
  <si>
    <t>44.04</t>
  </si>
  <si>
    <t>44.05</t>
  </si>
  <si>
    <t>44.06</t>
  </si>
  <si>
    <t>44.07</t>
  </si>
  <si>
    <t>45</t>
  </si>
  <si>
    <t>45.01</t>
  </si>
  <si>
    <t>72553</t>
  </si>
  <si>
    <t>73775/002</t>
  </si>
  <si>
    <t>10851</t>
  </si>
  <si>
    <t>74088/001</t>
  </si>
  <si>
    <t>Telhas em cimento amianto e=6,00mm incluindo juntas de vedação e acessório de fixação</t>
  </si>
  <si>
    <t>Terças metálicas em aço estrutural (1,80 kg/m²)</t>
  </si>
  <si>
    <t>00010431</t>
  </si>
  <si>
    <t xml:space="preserve">Lavatório completo </t>
  </si>
  <si>
    <t>Torneira automatica de pressão</t>
  </si>
  <si>
    <t>85223</t>
  </si>
  <si>
    <t>Lavatório completo</t>
  </si>
  <si>
    <t>38.09</t>
  </si>
  <si>
    <t>38.10</t>
  </si>
  <si>
    <t>72339</t>
  </si>
  <si>
    <t>Ponto de tomada 2P+T completa fornec. e instalação 10A/250V</t>
  </si>
  <si>
    <t>Ponto de tomada 2P+T completa fornec. e instalação 30A/440V</t>
  </si>
  <si>
    <t>83467</t>
  </si>
  <si>
    <t>Torneira automatica de pressão com acabamento</t>
  </si>
  <si>
    <t>73946/001</t>
  </si>
  <si>
    <t>Piso cerâmico padrão médio comercial c/ arg. Colante PEI 4</t>
  </si>
  <si>
    <t>Orçamento em anexo</t>
  </si>
  <si>
    <t>Reservatório de água de fibra 2000 L e acessórios de instalação</t>
  </si>
  <si>
    <t>74164/004</t>
  </si>
  <si>
    <t>73430</t>
  </si>
  <si>
    <t>Avessórios plásticos p/banheiro, papeleira, saboneteira e cabide</t>
  </si>
  <si>
    <t>Cuba de cozinha em inox e tampo de 2,00x0,60m</t>
  </si>
  <si>
    <t>00013340</t>
  </si>
  <si>
    <t>Perfilado chapa de aço</t>
  </si>
  <si>
    <t>83413</t>
  </si>
  <si>
    <t>Cabo de cobre nu 35mm²</t>
  </si>
  <si>
    <t>73976/003</t>
  </si>
  <si>
    <t>6016</t>
  </si>
  <si>
    <t>Tubo de aço galvanizado Ø 3/4"</t>
  </si>
  <si>
    <t>Registro de fecho rápido Ø 3/4"</t>
  </si>
  <si>
    <t>73870/002</t>
  </si>
  <si>
    <t>Válvula de esfera em bronze Ø 3/4"</t>
  </si>
  <si>
    <t>Regulador de pressão</t>
  </si>
  <si>
    <t>11756</t>
  </si>
  <si>
    <t>11753</t>
  </si>
  <si>
    <t>Limitador de pressão</t>
  </si>
  <si>
    <t>12899</t>
  </si>
  <si>
    <t>Manômetro</t>
  </si>
  <si>
    <t>11749</t>
  </si>
  <si>
    <t>Válvula de fecho rápido</t>
  </si>
  <si>
    <t>12417</t>
  </si>
  <si>
    <t>Tê ferro galvanizado plugado saída 1/2"</t>
  </si>
  <si>
    <t>12421</t>
  </si>
  <si>
    <t>Tê ferro galvanizado plugado saída 3/4"</t>
  </si>
  <si>
    <t>3442</t>
  </si>
  <si>
    <t>Joelho 45º aço galvanizado</t>
  </si>
  <si>
    <t>3456</t>
  </si>
  <si>
    <t>Joelho 90º aço galvanizado</t>
  </si>
  <si>
    <t>20260</t>
  </si>
  <si>
    <t>Pig - tail de borracha (mangueira)</t>
  </si>
  <si>
    <t>7700</t>
  </si>
  <si>
    <t>Tubo de aço galvanizado Ø 3/4" para central</t>
  </si>
  <si>
    <t>1163</t>
  </si>
  <si>
    <t xml:space="preserve">Cap em aço galvanizado Ø 3/4" </t>
  </si>
  <si>
    <t>3743</t>
  </si>
  <si>
    <t xml:space="preserve">Laje pré-moldada 10 cm de espessura </t>
  </si>
  <si>
    <t>73361</t>
  </si>
  <si>
    <t>Concreto para piso da central</t>
  </si>
  <si>
    <t>73423</t>
  </si>
  <si>
    <t>Alvenaria em tijolo maciço 7x10x20 cm</t>
  </si>
  <si>
    <t xml:space="preserve">Chapisco paredes externas incluindo </t>
  </si>
  <si>
    <t xml:space="preserve">Emboço paredes internas </t>
  </si>
  <si>
    <t>Porta de abrir em alumínio (1,20x1,70)m (completa e instalada)</t>
  </si>
  <si>
    <t>72618</t>
  </si>
  <si>
    <t>Luva de aço galvanizado Ø 3/4"</t>
  </si>
  <si>
    <t>72305</t>
  </si>
  <si>
    <t>Cotovelo de aço galvanizado Ø 3/4"</t>
  </si>
  <si>
    <t>Fita vedarosca 18 mm x 50 m</t>
  </si>
  <si>
    <t>3148</t>
  </si>
  <si>
    <t>4791</t>
  </si>
  <si>
    <t>Cola  líquida</t>
  </si>
  <si>
    <t>20185</t>
  </si>
  <si>
    <t>Mangueira Ø 3/8"</t>
  </si>
  <si>
    <t>43.07</t>
  </si>
  <si>
    <t>43.08</t>
  </si>
  <si>
    <t>43.09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</si>
  <si>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</si>
  <si>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</si>
  <si>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</si>
  <si>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</si>
  <si>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</si>
  <si>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</si>
  <si>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</si>
  <si>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</si>
  <si>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</si>
  <si>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</si>
  <si>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</si>
  <si>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</si>
  <si>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</si>
  <si>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</si>
  <si>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</si>
  <si>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</si>
  <si>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</si>
  <si>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</si>
  <si>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</si>
  <si>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</si>
  <si>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</si>
  <si>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6020</t>
  </si>
  <si>
    <t>Registro de fecho rápido Ø 1/2"</t>
  </si>
  <si>
    <t>73870/001</t>
  </si>
  <si>
    <t>Válvula de esfera em bronze Ø 1/2"</t>
  </si>
  <si>
    <t>72614</t>
  </si>
  <si>
    <t>Luva de aço galvanizado Ø 1/2"</t>
  </si>
  <si>
    <t>Cotovelo de aço galvanizado Ø 1/2"</t>
  </si>
  <si>
    <t>72301</t>
  </si>
  <si>
    <t>22.08</t>
  </si>
  <si>
    <t>22.09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</si>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</sst>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&quot;R$ &quot;#,##0.00"/>
    <numFmt numFmtId="165" formatCode="&quot;R$&quot;\ #,##0.00"/>
    <numFmt numFmtId="166" formatCode="_(* #,##0.00_);_(* \(#,##0.00\);_(* &quot;-&quot;??_);_(@_)"/>
    <numFmt numFmtId="167" formatCode="#,##0.00_ ;\-#,##0.00\ 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vertAlign val="superscript"/>
      <sz val="8"/>
      <color indexed="8"/>
      <name val="Arial"/>
      <family val="2"/>
    </font>
    <font>
      <sz val="10"/>
      <name val="Times New Roman"/>
      <family val="1"/>
    </font>
    <font>
      <sz val="14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sz val="7"/>
      <color indexed="8"/>
      <name val="Arial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sz val="7"/>
      <color rgb="FFFF0000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2"/>
      <name val="Times New Roman"/>
      <family val="1"/>
    </font>
    <font>
      <sz val="12"/>
      <name val="Arial"/>
      <family val="2"/>
    </font>
    <font>
      <b/>
      <sz val="7"/>
      <color indexed="8"/>
      <name val="Arial"/>
      <family val="2"/>
    </font>
    <font>
      <b/>
      <sz val="7"/>
      <name val="Arial"/>
      <family val="2"/>
    </font>
    <font>
      <sz val="10"/>
      <name val="Arial"/>
    </font>
    <font>
      <u/>
      <sz val="10"/>
      <color indexed="12"/>
      <name val="Arial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7">
    <xf numFmtId="0" fontId="0" fillId="0" borderId="0"/>
    <xf numFmtId="0" fontId="17" fillId="0" borderId="0"/>
    <xf numFmtId="0" fontId="18" fillId="0" borderId="0"/>
    <xf numFmtId="0" fontId="12" fillId="0" borderId="0"/>
    <xf numFmtId="0" fontId="18" fillId="0" borderId="0"/>
    <xf numFmtId="0" fontId="1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66" fontId="30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66" fontId="12" fillId="0" borderId="0" applyFont="0" applyFill="0" applyBorder="0" applyAlignment="0" applyProtection="0"/>
  </cellStyleXfs>
  <cellXfs count="227">
    <xf numFmtId="0" fontId="0" fillId="0" borderId="0" xfId="0"/>
    <xf numFmtId="0" fontId="5" fillId="0" borderId="2" xfId="0" applyFont="1" applyBorder="1" applyAlignment="1">
      <alignment vertical="center" wrapText="1"/>
    </xf>
    <xf numFmtId="0" fontId="0" fillId="3" borderId="0" xfId="0" applyFill="1"/>
    <xf numFmtId="49" fontId="11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1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10" xfId="0" applyFont="1" applyBorder="1" applyAlignment="1">
      <alignment vertical="center" wrapText="1"/>
    </xf>
    <xf numFmtId="164" fontId="14" fillId="0" borderId="13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0" fontId="16" fillId="0" borderId="0" xfId="0" applyFont="1"/>
    <xf numFmtId="0" fontId="5" fillId="0" borderId="0" xfId="0" applyFont="1" applyBorder="1" applyAlignment="1">
      <alignment horizontal="left" vertical="center" wrapText="1"/>
    </xf>
    <xf numFmtId="49" fontId="10" fillId="0" borderId="1" xfId="4" applyNumberFormat="1" applyFont="1" applyBorder="1" applyAlignment="1">
      <alignment horizontal="left" vertical="center"/>
    </xf>
    <xf numFmtId="0" fontId="0" fillId="0" borderId="0" xfId="0" applyBorder="1"/>
    <xf numFmtId="49" fontId="11" fillId="0" borderId="0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39" fontId="20" fillId="2" borderId="1" xfId="9" applyNumberFormat="1" applyFont="1" applyFill="1" applyBorder="1" applyAlignment="1">
      <alignment horizontal="right" wrapText="1"/>
    </xf>
    <xf numFmtId="39" fontId="20" fillId="2" borderId="1" xfId="0" applyNumberFormat="1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top" wrapText="1"/>
    </xf>
    <xf numFmtId="39" fontId="20" fillId="2" borderId="22" xfId="0" applyNumberFormat="1" applyFont="1" applyFill="1" applyBorder="1" applyAlignment="1">
      <alignment horizontal="right" vertical="center" wrapText="1"/>
    </xf>
    <xf numFmtId="39" fontId="20" fillId="2" borderId="22" xfId="0" applyNumberFormat="1" applyFont="1" applyFill="1" applyBorder="1" applyAlignment="1">
      <alignment horizontal="center" vertical="center" wrapText="1"/>
    </xf>
    <xf numFmtId="39" fontId="20" fillId="2" borderId="22" xfId="9" applyNumberFormat="1" applyFont="1" applyFill="1" applyBorder="1" applyAlignment="1">
      <alignment horizontal="right" wrapText="1"/>
    </xf>
    <xf numFmtId="39" fontId="20" fillId="2" borderId="13" xfId="9" applyNumberFormat="1" applyFont="1" applyFill="1" applyBorder="1" applyAlignment="1">
      <alignment horizontal="right" wrapText="1"/>
    </xf>
    <xf numFmtId="0" fontId="21" fillId="0" borderId="30" xfId="0" applyFont="1" applyBorder="1" applyAlignment="1">
      <alignment horizontal="left" vertical="top" wrapText="1"/>
    </xf>
    <xf numFmtId="49" fontId="10" fillId="0" borderId="40" xfId="0" applyNumberFormat="1" applyFont="1" applyBorder="1" applyAlignment="1">
      <alignment horizontal="left" vertical="top"/>
    </xf>
    <xf numFmtId="0" fontId="6" fillId="2" borderId="11" xfId="0" applyFont="1" applyFill="1" applyBorder="1" applyAlignment="1">
      <alignment horizontal="center" vertical="center" wrapText="1"/>
    </xf>
    <xf numFmtId="164" fontId="0" fillId="0" borderId="0" xfId="0" applyNumberFormat="1"/>
    <xf numFmtId="43" fontId="10" fillId="0" borderId="21" xfId="11" applyFont="1" applyBorder="1" applyAlignment="1">
      <alignment horizontal="right" vertical="center"/>
    </xf>
    <xf numFmtId="43" fontId="10" fillId="0" borderId="1" xfId="11" applyFont="1" applyBorder="1" applyAlignment="1">
      <alignment horizontal="right" vertical="top"/>
    </xf>
    <xf numFmtId="43" fontId="20" fillId="0" borderId="1" xfId="9" applyNumberFormat="1" applyFont="1" applyBorder="1" applyAlignment="1">
      <alignment horizontal="right" wrapText="1"/>
    </xf>
    <xf numFmtId="9" fontId="23" fillId="0" borderId="1" xfId="12" applyFont="1" applyBorder="1" applyAlignment="1">
      <alignment horizontal="center" wrapText="1"/>
    </xf>
    <xf numFmtId="9" fontId="20" fillId="2" borderId="12" xfId="12" applyFont="1" applyFill="1" applyBorder="1" applyAlignment="1">
      <alignment horizontal="right" wrapText="1"/>
    </xf>
    <xf numFmtId="0" fontId="5" fillId="0" borderId="0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/>
    <xf numFmtId="0" fontId="0" fillId="0" borderId="0" xfId="0"/>
    <xf numFmtId="43" fontId="0" fillId="0" borderId="0" xfId="0" applyNumberFormat="1"/>
    <xf numFmtId="164" fontId="14" fillId="0" borderId="7" xfId="0" applyNumberFormat="1" applyFont="1" applyBorder="1" applyAlignment="1">
      <alignment horizontal="right" vertical="center" wrapText="1"/>
    </xf>
    <xf numFmtId="0" fontId="13" fillId="3" borderId="6" xfId="0" applyFont="1" applyFill="1" applyBorder="1" applyAlignment="1">
      <alignment horizontal="right" vertical="top" wrapText="1"/>
    </xf>
    <xf numFmtId="0" fontId="13" fillId="3" borderId="0" xfId="0" applyFont="1" applyFill="1" applyBorder="1" applyAlignment="1">
      <alignment horizontal="right" vertical="top" wrapText="1"/>
    </xf>
    <xf numFmtId="164" fontId="0" fillId="3" borderId="0" xfId="0" applyNumberFormat="1" applyFill="1"/>
    <xf numFmtId="0" fontId="27" fillId="0" borderId="0" xfId="0" applyFont="1"/>
    <xf numFmtId="164" fontId="26" fillId="0" borderId="13" xfId="0" applyNumberFormat="1" applyFont="1" applyBorder="1" applyAlignment="1">
      <alignment horizontal="right" vertical="center" wrapText="1"/>
    </xf>
    <xf numFmtId="0" fontId="0" fillId="0" borderId="0" xfId="0"/>
    <xf numFmtId="0" fontId="8" fillId="3" borderId="0" xfId="0" applyFont="1" applyFill="1" applyBorder="1" applyAlignment="1">
      <alignment horizontal="justify" vertical="top" wrapText="1"/>
    </xf>
    <xf numFmtId="0" fontId="13" fillId="3" borderId="6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164" fontId="14" fillId="0" borderId="13" xfId="0" applyNumberFormat="1" applyFont="1" applyBorder="1" applyAlignment="1">
      <alignment horizontal="right" vertical="center" wrapText="1"/>
    </xf>
    <xf numFmtId="0" fontId="8" fillId="3" borderId="0" xfId="0" applyFont="1" applyFill="1" applyBorder="1" applyAlignment="1">
      <alignment horizontal="justify" vertical="center" wrapText="1"/>
    </xf>
    <xf numFmtId="0" fontId="8" fillId="3" borderId="7" xfId="0" applyFont="1" applyFill="1" applyBorder="1" applyAlignment="1">
      <alignment horizontal="justify" vertical="center" wrapText="1"/>
    </xf>
    <xf numFmtId="49" fontId="8" fillId="3" borderId="0" xfId="0" applyNumberFormat="1" applyFont="1" applyFill="1" applyBorder="1" applyAlignment="1">
      <alignment horizontal="justify" vertical="center" wrapText="1"/>
    </xf>
    <xf numFmtId="49" fontId="0" fillId="0" borderId="0" xfId="0" applyNumberFormat="1" applyAlignment="1">
      <alignment vertical="center" wrapText="1"/>
    </xf>
    <xf numFmtId="164" fontId="0" fillId="0" borderId="0" xfId="0" applyNumberFormat="1"/>
    <xf numFmtId="0" fontId="8" fillId="3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0" xfId="0"/>
    <xf numFmtId="0" fontId="12" fillId="0" borderId="0" xfId="0" applyFont="1" applyAlignment="1">
      <alignment horizontal="left" wrapText="1"/>
    </xf>
    <xf numFmtId="0" fontId="5" fillId="0" borderId="6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center" wrapText="1"/>
    </xf>
    <xf numFmtId="49" fontId="15" fillId="0" borderId="0" xfId="0" applyNumberFormat="1" applyFont="1" applyAlignment="1">
      <alignment horizontal="left" vertical="center" wrapText="1"/>
    </xf>
    <xf numFmtId="0" fontId="12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49" fontId="10" fillId="0" borderId="11" xfId="0" applyNumberFormat="1" applyFont="1" applyBorder="1" applyAlignment="1">
      <alignment horizontal="left" vertical="top"/>
    </xf>
    <xf numFmtId="49" fontId="10" fillId="0" borderId="2" xfId="0" applyNumberFormat="1" applyFont="1" applyBorder="1" applyAlignment="1">
      <alignment horizontal="left" vertical="top"/>
    </xf>
    <xf numFmtId="49" fontId="10" fillId="0" borderId="21" xfId="0" applyNumberFormat="1" applyFont="1" applyBorder="1" applyAlignment="1">
      <alignment horizontal="left" vertical="top"/>
    </xf>
    <xf numFmtId="164" fontId="12" fillId="0" borderId="0" xfId="0" applyNumberFormat="1" applyFont="1"/>
    <xf numFmtId="39" fontId="16" fillId="0" borderId="0" xfId="0" applyNumberFormat="1" applyFont="1"/>
    <xf numFmtId="39" fontId="19" fillId="2" borderId="1" xfId="9" applyNumberFormat="1" applyFont="1" applyFill="1" applyBorder="1" applyAlignment="1">
      <alignment horizontal="right" wrapText="1"/>
    </xf>
    <xf numFmtId="39" fontId="19" fillId="2" borderId="12" xfId="9" applyNumberFormat="1" applyFont="1" applyFill="1" applyBorder="1" applyAlignment="1">
      <alignment horizontal="right" wrapText="1"/>
    </xf>
    <xf numFmtId="39" fontId="29" fillId="2" borderId="1" xfId="0" applyNumberFormat="1" applyFont="1" applyFill="1" applyBorder="1" applyAlignment="1">
      <alignment horizontal="right" vertical="center" wrapText="1"/>
    </xf>
    <xf numFmtId="39" fontId="28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" fontId="27" fillId="0" borderId="0" xfId="0" applyNumberFormat="1" applyFont="1"/>
    <xf numFmtId="49" fontId="10" fillId="0" borderId="1" xfId="4" applyNumberFormat="1" applyFont="1" applyFill="1" applyBorder="1" applyAlignment="1">
      <alignment horizontal="center" vertical="center"/>
    </xf>
    <xf numFmtId="4" fontId="10" fillId="0" borderId="1" xfId="4" applyNumberFormat="1" applyFont="1" applyFill="1" applyBorder="1" applyAlignment="1">
      <alignment horizontal="right" vertical="center"/>
    </xf>
    <xf numFmtId="49" fontId="10" fillId="0" borderId="1" xfId="25" applyNumberFormat="1" applyFont="1" applyFill="1" applyBorder="1" applyAlignment="1">
      <alignment horizontal="center" vertical="center"/>
    </xf>
    <xf numFmtId="4" fontId="10" fillId="0" borderId="1" xfId="25" applyNumberFormat="1" applyFont="1" applyFill="1" applyBorder="1" applyAlignment="1">
      <alignment horizontal="right" vertical="center"/>
    </xf>
    <xf numFmtId="49" fontId="10" fillId="0" borderId="1" xfId="4" applyNumberFormat="1" applyFont="1" applyFill="1" applyBorder="1" applyAlignment="1">
      <alignment horizontal="left" vertical="center" wrapText="1"/>
    </xf>
    <xf numFmtId="49" fontId="10" fillId="0" borderId="1" xfId="25" applyNumberFormat="1" applyFont="1" applyFill="1" applyBorder="1" applyAlignment="1">
      <alignment horizontal="left" vertical="center" wrapText="1"/>
    </xf>
    <xf numFmtId="0" fontId="32" fillId="0" borderId="0" xfId="0" applyFont="1"/>
    <xf numFmtId="49" fontId="10" fillId="0" borderId="1" xfId="4" applyNumberFormat="1" applyFont="1" applyFill="1" applyBorder="1" applyAlignment="1">
      <alignment horizontal="left" vertical="center"/>
    </xf>
    <xf numFmtId="10" fontId="14" fillId="0" borderId="1" xfId="0" applyNumberFormat="1" applyFont="1" applyFill="1" applyBorder="1" applyAlignment="1">
      <alignment horizontal="right" vertical="center" wrapText="1"/>
    </xf>
    <xf numFmtId="165" fontId="14" fillId="0" borderId="11" xfId="0" applyNumberFormat="1" applyFont="1" applyFill="1" applyBorder="1" applyAlignment="1">
      <alignment horizontal="right" vertical="center" wrapText="1"/>
    </xf>
    <xf numFmtId="164" fontId="14" fillId="0" borderId="12" xfId="0" applyNumberFormat="1" applyFont="1" applyFill="1" applyBorder="1" applyAlignment="1">
      <alignment horizontal="right" vertical="center" wrapText="1"/>
    </xf>
    <xf numFmtId="10" fontId="10" fillId="0" borderId="1" xfId="0" applyNumberFormat="1" applyFont="1" applyFill="1" applyBorder="1" applyAlignment="1">
      <alignment horizontal="right" vertical="center" wrapText="1"/>
    </xf>
    <xf numFmtId="165" fontId="10" fillId="0" borderId="11" xfId="0" applyNumberFormat="1" applyFont="1" applyFill="1" applyBorder="1" applyAlignment="1">
      <alignment horizontal="right" vertical="center" wrapText="1"/>
    </xf>
    <xf numFmtId="164" fontId="10" fillId="0" borderId="12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9" fontId="10" fillId="0" borderId="1" xfId="25" applyNumberFormat="1" applyFont="1" applyFill="1" applyBorder="1" applyAlignment="1">
      <alignment horizontal="left" vertical="center"/>
    </xf>
    <xf numFmtId="0" fontId="10" fillId="0" borderId="40" xfId="0" applyNumberFormat="1" applyFont="1" applyBorder="1" applyAlignment="1">
      <alignment horizontal="left" vertical="top"/>
    </xf>
    <xf numFmtId="43" fontId="6" fillId="2" borderId="1" xfId="0" applyNumberFormat="1" applyFont="1" applyFill="1" applyBorder="1" applyAlignment="1">
      <alignment horizontal="center" vertical="top" wrapText="1"/>
    </xf>
    <xf numFmtId="43" fontId="0" fillId="0" borderId="0" xfId="0" applyNumberFormat="1" applyBorder="1"/>
    <xf numFmtId="0" fontId="15" fillId="0" borderId="0" xfId="0" applyFont="1" applyAlignment="1">
      <alignment horizontal="left" wrapText="1"/>
    </xf>
    <xf numFmtId="0" fontId="5" fillId="2" borderId="14" xfId="0" applyFont="1" applyFill="1" applyBorder="1" applyAlignment="1">
      <alignment horizontal="right" vertical="top" wrapText="1"/>
    </xf>
    <xf numFmtId="0" fontId="5" fillId="2" borderId="15" xfId="0" applyFont="1" applyFill="1" applyBorder="1" applyAlignment="1">
      <alignment horizontal="right" vertical="top" wrapText="1"/>
    </xf>
    <xf numFmtId="0" fontId="5" fillId="2" borderId="16" xfId="0" applyFont="1" applyFill="1" applyBorder="1" applyAlignment="1">
      <alignment horizontal="right" vertical="top" wrapText="1"/>
    </xf>
    <xf numFmtId="0" fontId="25" fillId="4" borderId="11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25" fillId="4" borderId="2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3" fillId="0" borderId="2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justify" vertical="center" wrapText="1"/>
    </xf>
    <xf numFmtId="0" fontId="13" fillId="0" borderId="12" xfId="0" applyFont="1" applyBorder="1" applyAlignment="1">
      <alignment horizontal="justify" vertical="center" wrapText="1"/>
    </xf>
    <xf numFmtId="0" fontId="13" fillId="0" borderId="16" xfId="0" applyFont="1" applyBorder="1" applyAlignment="1">
      <alignment horizontal="justify" vertical="center" wrapText="1"/>
    </xf>
    <xf numFmtId="0" fontId="13" fillId="0" borderId="22" xfId="0" applyFont="1" applyBorder="1" applyAlignment="1">
      <alignment horizontal="justify" vertical="center" wrapText="1"/>
    </xf>
    <xf numFmtId="0" fontId="13" fillId="0" borderId="23" xfId="0" applyFont="1" applyBorder="1" applyAlignment="1">
      <alignment horizontal="justify" vertical="center" wrapText="1"/>
    </xf>
    <xf numFmtId="0" fontId="13" fillId="0" borderId="13" xfId="0" applyFont="1" applyBorder="1" applyAlignment="1">
      <alignment horizontal="justify" vertical="center" wrapText="1"/>
    </xf>
    <xf numFmtId="0" fontId="13" fillId="0" borderId="17" xfId="0" applyFont="1" applyBorder="1" applyAlignment="1">
      <alignment horizontal="justify" vertical="top" wrapText="1"/>
    </xf>
    <xf numFmtId="0" fontId="12" fillId="0" borderId="18" xfId="0" applyFont="1" applyBorder="1" applyAlignment="1">
      <alignment horizontal="justify" vertical="top" wrapText="1"/>
    </xf>
    <xf numFmtId="0" fontId="12" fillId="0" borderId="19" xfId="0" applyFont="1" applyBorder="1" applyAlignment="1">
      <alignment horizontal="justify" vertical="top" wrapText="1"/>
    </xf>
    <xf numFmtId="0" fontId="12" fillId="0" borderId="20" xfId="0" applyFont="1" applyBorder="1" applyAlignment="1">
      <alignment horizontal="justify" vertical="top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3" fillId="2" borderId="28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horizontal="center" vertical="center" wrapText="1"/>
    </xf>
    <xf numFmtId="0" fontId="13" fillId="2" borderId="44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right" vertical="top" wrapText="1"/>
    </xf>
    <xf numFmtId="0" fontId="13" fillId="2" borderId="15" xfId="0" applyFont="1" applyFill="1" applyBorder="1" applyAlignment="1">
      <alignment horizontal="right" vertical="top" wrapText="1"/>
    </xf>
    <xf numFmtId="0" fontId="13" fillId="2" borderId="16" xfId="0" applyFont="1" applyFill="1" applyBorder="1" applyAlignment="1">
      <alignment horizontal="right" vertical="top" wrapText="1"/>
    </xf>
    <xf numFmtId="0" fontId="13" fillId="0" borderId="24" xfId="0" applyFont="1" applyBorder="1" applyAlignment="1">
      <alignment horizontal="left" vertical="top" wrapText="1"/>
    </xf>
    <xf numFmtId="0" fontId="13" fillId="0" borderId="2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26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13" fillId="0" borderId="27" xfId="0" applyFont="1" applyBorder="1" applyAlignment="1">
      <alignment horizontal="justify" vertical="top" wrapText="1"/>
    </xf>
    <xf numFmtId="0" fontId="12" fillId="0" borderId="25" xfId="0" applyFont="1" applyBorder="1" applyAlignment="1">
      <alignment horizontal="justify" vertical="top" wrapText="1"/>
    </xf>
    <xf numFmtId="0" fontId="12" fillId="0" borderId="17" xfId="0" applyFont="1" applyBorder="1" applyAlignment="1">
      <alignment horizontal="justify" vertical="top" wrapText="1"/>
    </xf>
    <xf numFmtId="0" fontId="5" fillId="0" borderId="36" xfId="0" applyFont="1" applyBorder="1" applyAlignment="1">
      <alignment horizontal="right" vertical="center" wrapText="1"/>
    </xf>
    <xf numFmtId="0" fontId="5" fillId="0" borderId="37" xfId="0" applyFont="1" applyBorder="1" applyAlignment="1">
      <alignment horizontal="right" vertical="center" wrapText="1"/>
    </xf>
    <xf numFmtId="0" fontId="5" fillId="0" borderId="38" xfId="0" applyFont="1" applyBorder="1" applyAlignment="1">
      <alignment horizontal="right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49" fontId="10" fillId="0" borderId="11" xfId="0" applyNumberFormat="1" applyFont="1" applyBorder="1" applyAlignment="1">
      <alignment horizontal="left" vertical="top"/>
    </xf>
    <xf numFmtId="0" fontId="10" fillId="0" borderId="2" xfId="0" applyNumberFormat="1" applyFont="1" applyBorder="1" applyAlignment="1">
      <alignment horizontal="left" vertical="top"/>
    </xf>
    <xf numFmtId="0" fontId="10" fillId="0" borderId="21" xfId="0" applyNumberFormat="1" applyFont="1" applyBorder="1" applyAlignment="1">
      <alignment horizontal="left" vertical="top"/>
    </xf>
    <xf numFmtId="49" fontId="10" fillId="0" borderId="1" xfId="0" applyNumberFormat="1" applyFont="1" applyBorder="1" applyAlignment="1">
      <alignment horizontal="left" vertical="top"/>
    </xf>
    <xf numFmtId="0" fontId="21" fillId="0" borderId="29" xfId="0" applyFont="1" applyBorder="1" applyAlignment="1">
      <alignment horizontal="left" vertical="top" wrapText="1"/>
    </xf>
    <xf numFmtId="0" fontId="21" fillId="0" borderId="30" xfId="0" applyFont="1" applyBorder="1" applyAlignment="1">
      <alignment horizontal="left" vertical="top" wrapText="1"/>
    </xf>
    <xf numFmtId="0" fontId="21" fillId="0" borderId="31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22" fillId="0" borderId="0" xfId="10" applyAlignment="1" applyProtection="1">
      <alignment horizontal="center"/>
    </xf>
    <xf numFmtId="2" fontId="10" fillId="0" borderId="11" xfId="0" applyNumberFormat="1" applyFont="1" applyBorder="1" applyAlignment="1">
      <alignment horizontal="left" vertical="top"/>
    </xf>
    <xf numFmtId="2" fontId="10" fillId="0" borderId="2" xfId="0" applyNumberFormat="1" applyFont="1" applyBorder="1" applyAlignment="1">
      <alignment horizontal="left" vertical="top"/>
    </xf>
    <xf numFmtId="2" fontId="10" fillId="0" borderId="21" xfId="0" applyNumberFormat="1" applyFont="1" applyBorder="1" applyAlignment="1">
      <alignment horizontal="left" vertical="top"/>
    </xf>
    <xf numFmtId="49" fontId="10" fillId="0" borderId="2" xfId="0" applyNumberFormat="1" applyFont="1" applyBorder="1" applyAlignment="1">
      <alignment horizontal="left" vertical="top"/>
    </xf>
    <xf numFmtId="49" fontId="10" fillId="0" borderId="21" xfId="0" applyNumberFormat="1" applyFont="1" applyBorder="1" applyAlignment="1">
      <alignment horizontal="left" vertical="top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42" xfId="0" applyFont="1" applyFill="1" applyBorder="1" applyAlignment="1">
      <alignment horizontal="center" vertical="top" wrapText="1"/>
    </xf>
    <xf numFmtId="0" fontId="6" fillId="2" borderId="22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wrapText="1"/>
    </xf>
    <xf numFmtId="0" fontId="13" fillId="2" borderId="12" xfId="0" applyFont="1" applyFill="1" applyBorder="1" applyAlignment="1">
      <alignment horizontal="center" wrapText="1"/>
    </xf>
    <xf numFmtId="0" fontId="16" fillId="2" borderId="11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5" fillId="0" borderId="4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19" fillId="0" borderId="27" xfId="0" applyFont="1" applyBorder="1" applyAlignment="1">
      <alignment horizontal="left" vertical="top" wrapText="1"/>
    </xf>
    <xf numFmtId="0" fontId="19" fillId="0" borderId="41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5" fillId="0" borderId="4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left" vertical="top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0" fillId="0" borderId="11" xfId="4" applyNumberFormat="1" applyFont="1" applyBorder="1" applyAlignment="1">
      <alignment horizontal="left" vertical="center"/>
    </xf>
    <xf numFmtId="49" fontId="10" fillId="0" borderId="2" xfId="4" applyNumberFormat="1" applyFont="1" applyBorder="1" applyAlignment="1">
      <alignment horizontal="left" vertical="center"/>
    </xf>
    <xf numFmtId="49" fontId="10" fillId="0" borderId="21" xfId="4" applyNumberFormat="1" applyFont="1" applyBorder="1" applyAlignment="1">
      <alignment horizontal="left" vertical="center"/>
    </xf>
    <xf numFmtId="167" fontId="0" fillId="0" borderId="0" xfId="0" applyNumberFormat="1" applyBorder="1"/>
  </cellXfs>
  <cellStyles count="107">
    <cellStyle name="Hiperlink" xfId="10" builtinId="8"/>
    <cellStyle name="Hiperlink 2" xfId="53"/>
    <cellStyle name="Hiperlink 2 2" xfId="105"/>
    <cellStyle name="Normal" xfId="0" builtinId="0"/>
    <cellStyle name="Normal 2" xfId="3"/>
    <cellStyle name="Normal 3" xfId="4"/>
    <cellStyle name="Normal 3 2" xfId="25"/>
    <cellStyle name="Normal 3 2 2" xfId="77"/>
    <cellStyle name="Normal 3 3" xfId="57"/>
    <cellStyle name="Normal 4" xfId="5"/>
    <cellStyle name="Normal 4 2" xfId="7"/>
    <cellStyle name="Normal 4 2 2" xfId="21"/>
    <cellStyle name="Normal 4 2 2 2" xfId="51"/>
    <cellStyle name="Normal 4 2 2 2 2" xfId="103"/>
    <cellStyle name="Normal 4 2 2 3" xfId="36"/>
    <cellStyle name="Normal 4 2 2 3 2" xfId="88"/>
    <cellStyle name="Normal 4 2 2 4" xfId="73"/>
    <cellStyle name="Normal 4 2 3" xfId="16"/>
    <cellStyle name="Normal 4 2 3 2" xfId="46"/>
    <cellStyle name="Normal 4 2 3 2 2" xfId="98"/>
    <cellStyle name="Normal 4 2 3 3" xfId="68"/>
    <cellStyle name="Normal 4 2 4" xfId="41"/>
    <cellStyle name="Normal 4 2 4 2" xfId="93"/>
    <cellStyle name="Normal 4 2 5" xfId="28"/>
    <cellStyle name="Normal 4 2 5 2" xfId="80"/>
    <cellStyle name="Normal 4 2 6" xfId="60"/>
    <cellStyle name="Normal 4 3" xfId="19"/>
    <cellStyle name="Normal 4 3 2" xfId="49"/>
    <cellStyle name="Normal 4 3 2 2" xfId="101"/>
    <cellStyle name="Normal 4 3 3" xfId="34"/>
    <cellStyle name="Normal 4 3 3 2" xfId="86"/>
    <cellStyle name="Normal 4 3 4" xfId="71"/>
    <cellStyle name="Normal 4 4" xfId="14"/>
    <cellStyle name="Normal 4 4 2" xfId="44"/>
    <cellStyle name="Normal 4 4 2 2" xfId="96"/>
    <cellStyle name="Normal 4 4 3" xfId="66"/>
    <cellStyle name="Normal 4 5" xfId="39"/>
    <cellStyle name="Normal 4 5 2" xfId="91"/>
    <cellStyle name="Normal 4 6" xfId="26"/>
    <cellStyle name="Normal 4 6 2" xfId="78"/>
    <cellStyle name="Normal 4 7" xfId="58"/>
    <cellStyle name="Normal 5" xfId="2"/>
    <cellStyle name="Normal 5 2" xfId="24"/>
    <cellStyle name="Normal 5 2 2" xfId="76"/>
    <cellStyle name="Normal 5 3" xfId="56"/>
    <cellStyle name="Normal 6" xfId="1"/>
    <cellStyle name="Normal 6 2" xfId="18"/>
    <cellStyle name="Normal 6 2 2" xfId="48"/>
    <cellStyle name="Normal 6 2 2 2" xfId="100"/>
    <cellStyle name="Normal 6 2 3" xfId="33"/>
    <cellStyle name="Normal 6 2 3 2" xfId="85"/>
    <cellStyle name="Normal 6 2 4" xfId="70"/>
    <cellStyle name="Normal 6 3" xfId="13"/>
    <cellStyle name="Normal 6 3 2" xfId="43"/>
    <cellStyle name="Normal 6 3 2 2" xfId="95"/>
    <cellStyle name="Normal 6 3 3" xfId="65"/>
    <cellStyle name="Normal 6 4" xfId="38"/>
    <cellStyle name="Normal 6 4 2" xfId="90"/>
    <cellStyle name="Normal 6 5" xfId="23"/>
    <cellStyle name="Normal 6 5 2" xfId="75"/>
    <cellStyle name="Normal 6 6" xfId="55"/>
    <cellStyle name="Normal 7" xfId="6"/>
    <cellStyle name="Normal 7 2" xfId="20"/>
    <cellStyle name="Normal 7 2 2" xfId="50"/>
    <cellStyle name="Normal 7 2 2 2" xfId="102"/>
    <cellStyle name="Normal 7 2 3" xfId="35"/>
    <cellStyle name="Normal 7 2 3 2" xfId="87"/>
    <cellStyle name="Normal 7 2 4" xfId="72"/>
    <cellStyle name="Normal 7 3" xfId="15"/>
    <cellStyle name="Normal 7 3 2" xfId="45"/>
    <cellStyle name="Normal 7 3 2 2" xfId="97"/>
    <cellStyle name="Normal 7 3 3" xfId="67"/>
    <cellStyle name="Normal 7 4" xfId="40"/>
    <cellStyle name="Normal 7 4 2" xfId="92"/>
    <cellStyle name="Normal 7 5" xfId="27"/>
    <cellStyle name="Normal 7 5 2" xfId="79"/>
    <cellStyle name="Normal 7 6" xfId="59"/>
    <cellStyle name="Porcentagem" xfId="12" builtinId="5"/>
    <cellStyle name="Porcentagem 2" xfId="32"/>
    <cellStyle name="Porcentagem 2 2" xfId="84"/>
    <cellStyle name="Porcentagem 3" xfId="64"/>
    <cellStyle name="Vírgula" xfId="11" builtinId="3"/>
    <cellStyle name="Vírgula 2" xfId="8"/>
    <cellStyle name="Vírgula 2 2" xfId="22"/>
    <cellStyle name="Vírgula 2 2 2" xfId="52"/>
    <cellStyle name="Vírgula 2 2 2 2" xfId="104"/>
    <cellStyle name="Vírgula 2 2 3" xfId="37"/>
    <cellStyle name="Vírgula 2 2 3 2" xfId="89"/>
    <cellStyle name="Vírgula 2 2 4" xfId="74"/>
    <cellStyle name="Vírgula 2 3" xfId="17"/>
    <cellStyle name="Vírgula 2 3 2" xfId="47"/>
    <cellStyle name="Vírgula 2 3 2 2" xfId="99"/>
    <cellStyle name="Vírgula 2 3 3" xfId="69"/>
    <cellStyle name="Vírgula 2 4" xfId="42"/>
    <cellStyle name="Vírgula 2 4 2" xfId="94"/>
    <cellStyle name="Vírgula 2 5" xfId="29"/>
    <cellStyle name="Vírgula 2 5 2" xfId="81"/>
    <cellStyle name="Vírgula 2 6" xfId="61"/>
    <cellStyle name="Vírgula 3" xfId="9"/>
    <cellStyle name="Vírgula 3 2" xfId="30"/>
    <cellStyle name="Vírgula 3 2 2" xfId="82"/>
    <cellStyle name="Vírgula 3 3" xfId="62"/>
    <cellStyle name="Vírgula 4" xfId="31"/>
    <cellStyle name="Vírgula 4 2" xfId="83"/>
    <cellStyle name="Vírgula 5" xfId="54"/>
    <cellStyle name="Vírgula 5 2" xfId="106"/>
    <cellStyle name="Vírgula 6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1676400</xdr:colOff>
      <xdr:row>0</xdr:row>
      <xdr:rowOff>19050</xdr:rowOff>
    </xdr:from>
    <xdr:to>
      <xdr:col>2</xdr:col>
      <xdr:colOff>3390900</xdr:colOff>
      <xdr:row>1</xdr:row>
      <xdr:rowOff>0</xdr:rowOff>
    </xdr:to>
    <xdr:pic>
      <xdr:nvPicPr>
        <xdr:cNvPr id="307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19050"/>
          <a:ext cx="17145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504825</xdr:colOff>
      <xdr:row>0</xdr:row>
      <xdr:rowOff>57150</xdr:rowOff>
    </xdr:from>
    <xdr:to>
      <xdr:col>2</xdr:col>
      <xdr:colOff>1190625</xdr:colOff>
      <xdr:row>1</xdr:row>
      <xdr:rowOff>0</xdr:rowOff>
    </xdr:to>
    <xdr:pic>
      <xdr:nvPicPr>
        <xdr:cNvPr id="3074" name="Imagem 2" descr="Descrição: cid:image001.gif@01CDEDB8.992C11E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57450" y="57150"/>
          <a:ext cx="6858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0</xdr:row>
      <xdr:rowOff>47625</xdr:rowOff>
    </xdr:from>
    <xdr:to>
      <xdr:col>11</xdr:col>
      <xdr:colOff>168551</xdr:colOff>
      <xdr:row>1</xdr:row>
      <xdr:rowOff>28575</xdr:rowOff>
    </xdr:to>
    <xdr:pic>
      <xdr:nvPicPr>
        <xdr:cNvPr id="2" name="Pictur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50" y="47625"/>
          <a:ext cx="1714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</xdr:colOff>
      <xdr:row>0</xdr:row>
      <xdr:rowOff>85725</xdr:rowOff>
    </xdr:from>
    <xdr:to>
      <xdr:col>6</xdr:col>
      <xdr:colOff>114300</xdr:colOff>
      <xdr:row>1</xdr:row>
      <xdr:rowOff>28575</xdr:rowOff>
    </xdr:to>
    <xdr:pic>
      <xdr:nvPicPr>
        <xdr:cNvPr id="3" name="Imagem 2" descr="Descrição: cid:image001.gif@01CDEDB8.992C11E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85725"/>
          <a:ext cx="685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60"/>
  <sheetViews>
    <sheetView showGridLines="0" view="pageBreakPreview" topLeftCell="A348" zoomScale="85" zoomScaleNormal="100" zoomScaleSheetLayoutView="85" workbookViewId="0">
      <selection activeCell="O327" sqref="O327"/>
    </sheetView>
  </sheetViews>
  <sheetFormatPr defaultRowHeight="12.75" x14ac:dyDescent="0.2"/>
  <cols>
    <col min="1" max="1" width="7.140625" style="16" customWidth="1"/>
    <col min="2" max="2" width="24.42578125" style="20" bestFit="1" customWidth="1"/>
    <col min="3" max="3" width="51" style="14" customWidth="1"/>
    <col min="4" max="4" width="6" style="16" customWidth="1"/>
    <col min="5" max="5" width="9.42578125" style="46" customWidth="1"/>
    <col min="6" max="6" width="10" style="46" customWidth="1"/>
    <col min="7" max="7" width="9.28515625" style="16" bestFit="1" customWidth="1"/>
    <col min="8" max="8" width="11.85546875" style="16" customWidth="1"/>
    <col min="9" max="9" width="18" style="16" customWidth="1"/>
    <col min="11" max="11" width="15.42578125" bestFit="1" customWidth="1"/>
    <col min="12" max="12" width="4.140625" customWidth="1"/>
    <col min="13" max="13" width="12" bestFit="1" customWidth="1"/>
  </cols>
  <sheetData>
    <row r="1" spans="1:11" ht="36" customHeight="1" x14ac:dyDescent="0.2">
      <c r="A1" s="155"/>
      <c r="B1" s="156"/>
      <c r="C1" s="156"/>
      <c r="D1" s="156"/>
      <c r="E1" s="156"/>
      <c r="F1" s="156"/>
      <c r="G1" s="157"/>
      <c r="H1" s="11"/>
      <c r="I1" s="158" t="s">
        <v>7</v>
      </c>
    </row>
    <row r="2" spans="1:11" ht="36" customHeight="1" x14ac:dyDescent="0.2">
      <c r="A2" s="160" t="s">
        <v>390</v>
      </c>
      <c r="B2" s="161"/>
      <c r="C2" s="161"/>
      <c r="D2" s="161"/>
      <c r="E2" s="161"/>
      <c r="F2" s="161"/>
      <c r="G2" s="162"/>
      <c r="H2" s="12"/>
      <c r="I2" s="159"/>
    </row>
    <row r="3" spans="1:11" ht="13.5" customHeight="1" x14ac:dyDescent="0.2">
      <c r="A3" s="163" t="s">
        <v>220</v>
      </c>
      <c r="B3" s="164"/>
      <c r="C3" s="164"/>
      <c r="D3" s="164"/>
      <c r="E3" s="164"/>
      <c r="F3" s="164"/>
      <c r="G3" s="165"/>
      <c r="H3" s="9"/>
      <c r="I3" s="17" t="s">
        <v>0</v>
      </c>
    </row>
    <row r="4" spans="1:11" ht="12.75" customHeight="1" x14ac:dyDescent="0.2">
      <c r="A4" s="166"/>
      <c r="B4" s="167"/>
      <c r="C4" s="167"/>
      <c r="D4" s="167"/>
      <c r="E4" s="167"/>
      <c r="F4" s="167"/>
      <c r="G4" s="168"/>
      <c r="H4" s="10"/>
      <c r="I4" s="15" t="s">
        <v>37</v>
      </c>
    </row>
    <row r="5" spans="1:11" ht="14.25" customHeight="1" x14ac:dyDescent="0.2">
      <c r="A5" s="163" t="s">
        <v>391</v>
      </c>
      <c r="B5" s="164"/>
      <c r="C5" s="164"/>
      <c r="D5" s="164"/>
      <c r="E5" s="164"/>
      <c r="F5" s="164"/>
      <c r="G5" s="165"/>
      <c r="H5" s="8"/>
      <c r="I5" s="17" t="s">
        <v>12</v>
      </c>
    </row>
    <row r="6" spans="1:11" ht="18" x14ac:dyDescent="0.2">
      <c r="A6" s="169"/>
      <c r="B6" s="170"/>
      <c r="C6" s="170"/>
      <c r="D6" s="170"/>
      <c r="E6" s="170"/>
      <c r="F6" s="170"/>
      <c r="G6" s="171"/>
      <c r="H6" s="13"/>
      <c r="I6" s="3" t="s">
        <v>547</v>
      </c>
    </row>
    <row r="7" spans="1:11" ht="15.75" customHeight="1" x14ac:dyDescent="0.2">
      <c r="A7" s="172" t="s">
        <v>319</v>
      </c>
      <c r="B7" s="173"/>
      <c r="C7" s="173"/>
      <c r="D7" s="173"/>
      <c r="E7" s="173"/>
      <c r="F7" s="173"/>
      <c r="G7" s="173"/>
      <c r="H7" s="1"/>
      <c r="I7" s="4"/>
    </row>
    <row r="8" spans="1:11" ht="15.75" x14ac:dyDescent="0.2">
      <c r="A8" s="174" t="s">
        <v>389</v>
      </c>
      <c r="B8" s="175"/>
      <c r="C8" s="175"/>
      <c r="D8" s="175"/>
      <c r="E8" s="175"/>
      <c r="F8" s="175"/>
      <c r="G8" s="175"/>
      <c r="H8" s="176"/>
      <c r="I8" s="177"/>
    </row>
    <row r="9" spans="1:11" s="69" customFormat="1" ht="15.75" x14ac:dyDescent="0.2">
      <c r="A9" s="71"/>
      <c r="B9" s="72"/>
      <c r="C9" s="72"/>
      <c r="D9" s="72"/>
      <c r="E9" s="72"/>
      <c r="F9" s="72"/>
      <c r="G9" s="72"/>
      <c r="H9" s="72"/>
      <c r="I9" s="73"/>
    </row>
    <row r="10" spans="1:11" s="69" customFormat="1" ht="18" x14ac:dyDescent="0.2">
      <c r="A10" s="117" t="s">
        <v>392</v>
      </c>
      <c r="B10" s="118"/>
      <c r="C10" s="118"/>
      <c r="D10" s="118"/>
      <c r="E10" s="118"/>
      <c r="F10" s="118"/>
      <c r="G10" s="118"/>
      <c r="H10" s="118"/>
      <c r="I10" s="119"/>
    </row>
    <row r="11" spans="1:11" ht="16.5" thickBot="1" x14ac:dyDescent="0.25">
      <c r="A11" s="5"/>
      <c r="B11" s="19"/>
      <c r="C11" s="10"/>
      <c r="D11" s="6"/>
      <c r="E11" s="45"/>
      <c r="F11" s="45"/>
      <c r="G11" s="6"/>
      <c r="H11" s="6"/>
      <c r="I11" s="7"/>
    </row>
    <row r="12" spans="1:11" ht="21" customHeight="1" x14ac:dyDescent="0.2">
      <c r="A12" s="133" t="s">
        <v>1</v>
      </c>
      <c r="B12" s="135" t="s">
        <v>11</v>
      </c>
      <c r="C12" s="137" t="s">
        <v>2</v>
      </c>
      <c r="D12" s="137" t="s">
        <v>3</v>
      </c>
      <c r="E12" s="139" t="s">
        <v>4</v>
      </c>
      <c r="F12" s="139" t="s">
        <v>6</v>
      </c>
      <c r="G12" s="137" t="s">
        <v>13</v>
      </c>
      <c r="H12" s="137" t="s">
        <v>16</v>
      </c>
      <c r="I12" s="141" t="s">
        <v>14</v>
      </c>
    </row>
    <row r="13" spans="1:11" ht="20.25" customHeight="1" x14ac:dyDescent="0.2">
      <c r="A13" s="134"/>
      <c r="B13" s="136"/>
      <c r="C13" s="138"/>
      <c r="D13" s="138"/>
      <c r="E13" s="140"/>
      <c r="F13" s="140"/>
      <c r="G13" s="138"/>
      <c r="H13" s="138"/>
      <c r="I13" s="142"/>
    </row>
    <row r="14" spans="1:11" s="21" customFormat="1" x14ac:dyDescent="0.2">
      <c r="A14" s="100">
        <v>1</v>
      </c>
      <c r="B14" s="93"/>
      <c r="C14" s="97" t="s">
        <v>38</v>
      </c>
      <c r="D14" s="93"/>
      <c r="E14" s="94"/>
      <c r="F14" s="94"/>
      <c r="G14" s="101"/>
      <c r="H14" s="102"/>
      <c r="I14" s="103"/>
    </row>
    <row r="15" spans="1:11" x14ac:dyDescent="0.2">
      <c r="A15" s="100" t="s">
        <v>17</v>
      </c>
      <c r="B15" s="93" t="s">
        <v>523</v>
      </c>
      <c r="C15" s="97" t="s">
        <v>39</v>
      </c>
      <c r="D15" s="93" t="s">
        <v>19</v>
      </c>
      <c r="E15" s="94">
        <v>2711.25</v>
      </c>
      <c r="F15" s="94">
        <v>0.2</v>
      </c>
      <c r="G15" s="104">
        <v>0.26700000000000002</v>
      </c>
      <c r="H15" s="105">
        <f t="shared" ref="H15:H16" si="0">ROUND(F15*(1+G15),2)</f>
        <v>0.25</v>
      </c>
      <c r="I15" s="106">
        <f t="shared" ref="I15:I16" si="1">ROUND(H15*E15,2)</f>
        <v>677.81</v>
      </c>
    </row>
    <row r="16" spans="1:11" x14ac:dyDescent="0.2">
      <c r="A16" s="100" t="s">
        <v>40</v>
      </c>
      <c r="B16" s="93" t="s">
        <v>18</v>
      </c>
      <c r="C16" s="97" t="s">
        <v>41</v>
      </c>
      <c r="D16" s="93" t="s">
        <v>19</v>
      </c>
      <c r="E16" s="94">
        <v>2.5</v>
      </c>
      <c r="F16" s="94">
        <v>219.23</v>
      </c>
      <c r="G16" s="104">
        <v>0.26700000000000002</v>
      </c>
      <c r="H16" s="105">
        <f t="shared" si="0"/>
        <v>277.76</v>
      </c>
      <c r="I16" s="106">
        <f t="shared" si="1"/>
        <v>694.4</v>
      </c>
      <c r="K16" s="39">
        <f>SUM(I15:I16)</f>
        <v>1372.21</v>
      </c>
    </row>
    <row r="17" spans="1:11" s="21" customFormat="1" x14ac:dyDescent="0.2">
      <c r="A17" s="100"/>
      <c r="B17" s="93"/>
      <c r="C17" s="97"/>
      <c r="D17" s="93"/>
      <c r="E17" s="94"/>
      <c r="F17" s="94"/>
      <c r="G17" s="104"/>
      <c r="H17" s="102"/>
      <c r="I17" s="103"/>
    </row>
    <row r="18" spans="1:11" x14ac:dyDescent="0.2">
      <c r="A18" s="100">
        <v>2</v>
      </c>
      <c r="B18" s="93"/>
      <c r="C18" s="97" t="s">
        <v>42</v>
      </c>
      <c r="D18" s="93"/>
      <c r="E18" s="94"/>
      <c r="F18" s="94"/>
      <c r="G18" s="104"/>
      <c r="H18" s="105"/>
      <c r="I18" s="106"/>
    </row>
    <row r="19" spans="1:11" x14ac:dyDescent="0.2">
      <c r="A19" s="100" t="s">
        <v>20</v>
      </c>
      <c r="B19" s="93" t="s">
        <v>483</v>
      </c>
      <c r="C19" s="97" t="s">
        <v>206</v>
      </c>
      <c r="D19" s="93" t="s">
        <v>22</v>
      </c>
      <c r="E19" s="94">
        <v>9</v>
      </c>
      <c r="F19" s="94">
        <v>1350</v>
      </c>
      <c r="G19" s="104">
        <v>0.26700000000000002</v>
      </c>
      <c r="H19" s="105">
        <f t="shared" ref="H19:H143" si="2">ROUND(F19*(1+G19),2)</f>
        <v>1710.45</v>
      </c>
      <c r="I19" s="106">
        <f t="shared" ref="I19:I143" si="3">ROUND(H19*E19,2)</f>
        <v>15394.05</v>
      </c>
    </row>
    <row r="20" spans="1:11" ht="25.5" x14ac:dyDescent="0.2">
      <c r="A20" s="100" t="s">
        <v>21</v>
      </c>
      <c r="B20" s="93" t="s">
        <v>524</v>
      </c>
      <c r="C20" s="97" t="s">
        <v>43</v>
      </c>
      <c r="D20" s="93" t="s">
        <v>31</v>
      </c>
      <c r="E20" s="94">
        <v>180</v>
      </c>
      <c r="F20" s="94">
        <v>11.89</v>
      </c>
      <c r="G20" s="104">
        <v>0.26700000000000002</v>
      </c>
      <c r="H20" s="105">
        <f t="shared" si="2"/>
        <v>15.06</v>
      </c>
      <c r="I20" s="106">
        <f t="shared" si="3"/>
        <v>2710.8</v>
      </c>
      <c r="K20" s="39">
        <f>SUM(I19:I20)</f>
        <v>18104.849999999999</v>
      </c>
    </row>
    <row r="21" spans="1:11" x14ac:dyDescent="0.2">
      <c r="A21" s="100"/>
      <c r="B21" s="93"/>
      <c r="C21" s="97"/>
      <c r="D21" s="93"/>
      <c r="E21" s="94"/>
      <c r="F21" s="94"/>
      <c r="G21" s="104"/>
      <c r="H21" s="105"/>
      <c r="I21" s="106"/>
    </row>
    <row r="22" spans="1:11" x14ac:dyDescent="0.2">
      <c r="A22" s="100">
        <v>3</v>
      </c>
      <c r="B22" s="93"/>
      <c r="C22" s="97" t="s">
        <v>44</v>
      </c>
      <c r="D22" s="93"/>
      <c r="E22" s="94"/>
      <c r="F22" s="94"/>
      <c r="G22" s="104"/>
      <c r="H22" s="105"/>
      <c r="I22" s="106"/>
    </row>
    <row r="23" spans="1:11" x14ac:dyDescent="0.2">
      <c r="A23" s="100" t="s">
        <v>23</v>
      </c>
      <c r="B23" s="93" t="s">
        <v>45</v>
      </c>
      <c r="C23" s="97" t="s">
        <v>217</v>
      </c>
      <c r="D23" s="93" t="s">
        <v>19</v>
      </c>
      <c r="E23" s="94">
        <v>1550</v>
      </c>
      <c r="F23" s="94">
        <v>30.77</v>
      </c>
      <c r="G23" s="104">
        <v>0.26700000000000002</v>
      </c>
      <c r="H23" s="105">
        <f t="shared" si="2"/>
        <v>38.99</v>
      </c>
      <c r="I23" s="106">
        <f t="shared" si="3"/>
        <v>60434.5</v>
      </c>
    </row>
    <row r="24" spans="1:11" ht="25.5" x14ac:dyDescent="0.2">
      <c r="A24" s="100" t="s">
        <v>24</v>
      </c>
      <c r="B24" s="93" t="s">
        <v>525</v>
      </c>
      <c r="C24" s="97" t="s">
        <v>46</v>
      </c>
      <c r="D24" s="93" t="s">
        <v>19</v>
      </c>
      <c r="E24" s="94">
        <v>16.2</v>
      </c>
      <c r="F24" s="94">
        <v>184.62</v>
      </c>
      <c r="G24" s="104">
        <v>0.26700000000000002</v>
      </c>
      <c r="H24" s="105">
        <f t="shared" si="2"/>
        <v>233.91</v>
      </c>
      <c r="I24" s="106">
        <f t="shared" si="3"/>
        <v>3789.34</v>
      </c>
    </row>
    <row r="25" spans="1:11" ht="38.25" x14ac:dyDescent="0.2">
      <c r="A25" s="100" t="s">
        <v>25</v>
      </c>
      <c r="B25" s="93" t="s">
        <v>47</v>
      </c>
      <c r="C25" s="97" t="s">
        <v>216</v>
      </c>
      <c r="D25" s="93" t="s">
        <v>19</v>
      </c>
      <c r="E25" s="94">
        <v>12</v>
      </c>
      <c r="F25" s="94">
        <v>169.23</v>
      </c>
      <c r="G25" s="104">
        <v>0.26700000000000002</v>
      </c>
      <c r="H25" s="105">
        <f t="shared" si="2"/>
        <v>214.41</v>
      </c>
      <c r="I25" s="106">
        <f t="shared" si="3"/>
        <v>2572.92</v>
      </c>
    </row>
    <row r="26" spans="1:11" ht="25.5" x14ac:dyDescent="0.2">
      <c r="A26" s="100" t="s">
        <v>26</v>
      </c>
      <c r="B26" s="93" t="s">
        <v>526</v>
      </c>
      <c r="C26" s="97" t="s">
        <v>48</v>
      </c>
      <c r="D26" s="93" t="s">
        <v>19</v>
      </c>
      <c r="E26" s="94">
        <v>338</v>
      </c>
      <c r="F26" s="94">
        <v>24.62</v>
      </c>
      <c r="G26" s="104">
        <v>0.26700000000000002</v>
      </c>
      <c r="H26" s="105">
        <f t="shared" si="2"/>
        <v>31.19</v>
      </c>
      <c r="I26" s="106">
        <f t="shared" si="3"/>
        <v>10542.22</v>
      </c>
    </row>
    <row r="27" spans="1:11" x14ac:dyDescent="0.2">
      <c r="A27" s="100" t="s">
        <v>27</v>
      </c>
      <c r="B27" s="93" t="s">
        <v>492</v>
      </c>
      <c r="C27" s="97" t="s">
        <v>49</v>
      </c>
      <c r="D27" s="93" t="s">
        <v>19</v>
      </c>
      <c r="E27" s="94">
        <v>70</v>
      </c>
      <c r="F27" s="94">
        <v>5.6</v>
      </c>
      <c r="G27" s="104">
        <v>0.26700000000000002</v>
      </c>
      <c r="H27" s="105">
        <f t="shared" si="2"/>
        <v>7.1</v>
      </c>
      <c r="I27" s="106">
        <f t="shared" si="3"/>
        <v>497</v>
      </c>
      <c r="K27" s="39">
        <f>SUM(I23:I27)</f>
        <v>77835.98</v>
      </c>
    </row>
    <row r="28" spans="1:11" x14ac:dyDescent="0.2">
      <c r="A28" s="100"/>
      <c r="B28" s="93"/>
      <c r="C28" s="97"/>
      <c r="D28" s="93"/>
      <c r="E28" s="94"/>
      <c r="F28" s="94"/>
      <c r="G28" s="104"/>
      <c r="H28" s="105"/>
      <c r="I28" s="106"/>
    </row>
    <row r="29" spans="1:11" x14ac:dyDescent="0.2">
      <c r="A29" s="100" t="s">
        <v>240</v>
      </c>
      <c r="B29" s="93"/>
      <c r="C29" s="97" t="s">
        <v>50</v>
      </c>
      <c r="D29" s="93"/>
      <c r="E29" s="94"/>
      <c r="F29" s="94"/>
      <c r="G29" s="104"/>
      <c r="H29" s="105"/>
      <c r="I29" s="106"/>
    </row>
    <row r="30" spans="1:11" x14ac:dyDescent="0.2">
      <c r="A30" s="100" t="s">
        <v>241</v>
      </c>
      <c r="B30" s="93" t="s">
        <v>509</v>
      </c>
      <c r="C30" s="97" t="s">
        <v>51</v>
      </c>
      <c r="D30" s="93" t="s">
        <v>19</v>
      </c>
      <c r="E30" s="94">
        <v>1205</v>
      </c>
      <c r="F30" s="94">
        <v>32.15</v>
      </c>
      <c r="G30" s="104">
        <v>0.26700000000000002</v>
      </c>
      <c r="H30" s="105">
        <f t="shared" si="2"/>
        <v>40.729999999999997</v>
      </c>
      <c r="I30" s="106">
        <f t="shared" si="3"/>
        <v>49079.65</v>
      </c>
    </row>
    <row r="31" spans="1:11" ht="25.5" x14ac:dyDescent="0.2">
      <c r="A31" s="100" t="s">
        <v>242</v>
      </c>
      <c r="B31" s="93" t="s">
        <v>52</v>
      </c>
      <c r="C31" s="97" t="s">
        <v>53</v>
      </c>
      <c r="D31" s="93" t="s">
        <v>54</v>
      </c>
      <c r="E31" s="94">
        <v>1417</v>
      </c>
      <c r="F31" s="94">
        <v>6</v>
      </c>
      <c r="G31" s="104">
        <v>0.26700000000000002</v>
      </c>
      <c r="H31" s="105">
        <f t="shared" si="2"/>
        <v>7.6</v>
      </c>
      <c r="I31" s="106">
        <f t="shared" si="3"/>
        <v>10769.2</v>
      </c>
    </row>
    <row r="32" spans="1:11" ht="25.5" x14ac:dyDescent="0.2">
      <c r="A32" s="100" t="s">
        <v>243</v>
      </c>
      <c r="B32" s="93" t="s">
        <v>493</v>
      </c>
      <c r="C32" s="97" t="s">
        <v>55</v>
      </c>
      <c r="D32" s="93" t="s">
        <v>31</v>
      </c>
      <c r="E32" s="94">
        <v>2070</v>
      </c>
      <c r="F32" s="94">
        <v>3.33</v>
      </c>
      <c r="G32" s="104">
        <v>0.26700000000000002</v>
      </c>
      <c r="H32" s="105">
        <f t="shared" si="2"/>
        <v>4.22</v>
      </c>
      <c r="I32" s="106">
        <f t="shared" si="3"/>
        <v>8735.4</v>
      </c>
      <c r="K32" s="39">
        <f>SUM(I30:I32)</f>
        <v>68584.25</v>
      </c>
    </row>
    <row r="33" spans="1:13" x14ac:dyDescent="0.2">
      <c r="A33" s="100"/>
      <c r="B33" s="93"/>
      <c r="C33" s="97"/>
      <c r="D33" s="93"/>
      <c r="E33" s="94"/>
      <c r="F33" s="94"/>
      <c r="G33" s="104"/>
      <c r="H33" s="105"/>
      <c r="I33" s="106"/>
    </row>
    <row r="34" spans="1:13" x14ac:dyDescent="0.2">
      <c r="A34" s="100" t="s">
        <v>244</v>
      </c>
      <c r="B34" s="93"/>
      <c r="C34" s="97" t="s">
        <v>56</v>
      </c>
      <c r="D34" s="93"/>
      <c r="E34" s="94"/>
      <c r="F34" s="94"/>
      <c r="G34" s="104"/>
      <c r="H34" s="105"/>
      <c r="I34" s="106"/>
    </row>
    <row r="35" spans="1:13" x14ac:dyDescent="0.2">
      <c r="A35" s="100" t="s">
        <v>28</v>
      </c>
      <c r="B35" s="93" t="s">
        <v>495</v>
      </c>
      <c r="C35" s="97" t="s">
        <v>57</v>
      </c>
      <c r="D35" s="93" t="s">
        <v>19</v>
      </c>
      <c r="E35" s="94">
        <v>3150</v>
      </c>
      <c r="F35" s="94">
        <v>3.15</v>
      </c>
      <c r="G35" s="104">
        <v>0.26700000000000002</v>
      </c>
      <c r="H35" s="105">
        <f t="shared" si="2"/>
        <v>3.99</v>
      </c>
      <c r="I35" s="106">
        <f t="shared" si="3"/>
        <v>12568.5</v>
      </c>
    </row>
    <row r="36" spans="1:13" x14ac:dyDescent="0.2">
      <c r="A36" s="100" t="s">
        <v>29</v>
      </c>
      <c r="B36" s="93" t="s">
        <v>59</v>
      </c>
      <c r="C36" s="97" t="s">
        <v>60</v>
      </c>
      <c r="D36" s="93" t="s">
        <v>19</v>
      </c>
      <c r="E36" s="94">
        <v>3150</v>
      </c>
      <c r="F36" s="94">
        <v>8.77</v>
      </c>
      <c r="G36" s="104">
        <v>0.26700000000000002</v>
      </c>
      <c r="H36" s="105">
        <f t="shared" si="2"/>
        <v>11.11</v>
      </c>
      <c r="I36" s="106">
        <f t="shared" si="3"/>
        <v>34996.5</v>
      </c>
    </row>
    <row r="37" spans="1:13" x14ac:dyDescent="0.2">
      <c r="A37" s="100" t="s">
        <v>30</v>
      </c>
      <c r="B37" s="93" t="s">
        <v>496</v>
      </c>
      <c r="C37" s="97" t="s">
        <v>62</v>
      </c>
      <c r="D37" s="93" t="s">
        <v>19</v>
      </c>
      <c r="E37" s="94">
        <v>3150</v>
      </c>
      <c r="F37" s="94">
        <v>6.1</v>
      </c>
      <c r="G37" s="104">
        <v>0.26700000000000002</v>
      </c>
      <c r="H37" s="105">
        <f t="shared" si="2"/>
        <v>7.73</v>
      </c>
      <c r="I37" s="106">
        <f t="shared" si="3"/>
        <v>24349.5</v>
      </c>
    </row>
    <row r="38" spans="1:13" ht="25.5" x14ac:dyDescent="0.2">
      <c r="A38" s="100" t="s">
        <v>245</v>
      </c>
      <c r="B38" s="93" t="s">
        <v>527</v>
      </c>
      <c r="C38" s="97" t="s">
        <v>64</v>
      </c>
      <c r="D38" s="93" t="s">
        <v>19</v>
      </c>
      <c r="E38" s="94">
        <v>756</v>
      </c>
      <c r="F38" s="94">
        <v>15.1</v>
      </c>
      <c r="G38" s="104">
        <v>0.26700000000000002</v>
      </c>
      <c r="H38" s="105">
        <f t="shared" si="2"/>
        <v>19.13</v>
      </c>
      <c r="I38" s="106">
        <f t="shared" si="3"/>
        <v>14462.28</v>
      </c>
      <c r="K38" s="39">
        <f>SUM(I35:I38)</f>
        <v>86376.78</v>
      </c>
    </row>
    <row r="39" spans="1:13" x14ac:dyDescent="0.2">
      <c r="A39" s="100"/>
      <c r="B39" s="93"/>
      <c r="C39" s="97"/>
      <c r="D39" s="93"/>
      <c r="E39" s="94"/>
      <c r="F39" s="94"/>
      <c r="G39" s="104"/>
      <c r="H39" s="105"/>
      <c r="I39" s="106"/>
    </row>
    <row r="40" spans="1:13" x14ac:dyDescent="0.2">
      <c r="A40" s="100" t="s">
        <v>246</v>
      </c>
      <c r="B40" s="93"/>
      <c r="C40" s="97" t="s">
        <v>65</v>
      </c>
      <c r="D40" s="93"/>
      <c r="E40" s="94"/>
      <c r="F40" s="94"/>
      <c r="G40" s="104"/>
      <c r="H40" s="105"/>
      <c r="I40" s="106"/>
    </row>
    <row r="41" spans="1:13" x14ac:dyDescent="0.2">
      <c r="A41" s="100"/>
      <c r="B41" s="93"/>
      <c r="C41" s="97" t="s">
        <v>66</v>
      </c>
      <c r="D41" s="93"/>
      <c r="E41" s="94"/>
      <c r="F41" s="94"/>
      <c r="G41" s="104"/>
      <c r="H41" s="105"/>
      <c r="I41" s="106"/>
    </row>
    <row r="42" spans="1:13" ht="25.5" x14ac:dyDescent="0.2">
      <c r="A42" s="100" t="s">
        <v>32</v>
      </c>
      <c r="B42" s="93" t="s">
        <v>528</v>
      </c>
      <c r="C42" s="97" t="s">
        <v>67</v>
      </c>
      <c r="D42" s="93" t="s">
        <v>19</v>
      </c>
      <c r="E42" s="94">
        <v>92</v>
      </c>
      <c r="F42" s="94">
        <v>280</v>
      </c>
      <c r="G42" s="104">
        <v>0.26700000000000002</v>
      </c>
      <c r="H42" s="105">
        <f t="shared" si="2"/>
        <v>354.76</v>
      </c>
      <c r="I42" s="106">
        <f t="shared" si="3"/>
        <v>32637.919999999998</v>
      </c>
      <c r="M42" s="69">
        <v>26899.42</v>
      </c>
    </row>
    <row r="43" spans="1:13" ht="25.5" x14ac:dyDescent="0.2">
      <c r="A43" s="100" t="s">
        <v>58</v>
      </c>
      <c r="B43" s="93">
        <v>68052</v>
      </c>
      <c r="C43" s="97" t="s">
        <v>69</v>
      </c>
      <c r="D43" s="93" t="s">
        <v>19</v>
      </c>
      <c r="E43" s="94">
        <v>45</v>
      </c>
      <c r="F43" s="94">
        <v>280</v>
      </c>
      <c r="G43" s="104">
        <v>0.26700000000000002</v>
      </c>
      <c r="H43" s="105">
        <f t="shared" si="2"/>
        <v>354.76</v>
      </c>
      <c r="I43" s="106">
        <f t="shared" si="3"/>
        <v>15964.2</v>
      </c>
      <c r="M43" s="69">
        <v>12670</v>
      </c>
    </row>
    <row r="44" spans="1:13" ht="25.5" x14ac:dyDescent="0.2">
      <c r="A44" s="100" t="s">
        <v>61</v>
      </c>
      <c r="B44" s="93">
        <v>68052</v>
      </c>
      <c r="C44" s="97" t="s">
        <v>70</v>
      </c>
      <c r="D44" s="93" t="s">
        <v>19</v>
      </c>
      <c r="E44" s="94">
        <v>0.48</v>
      </c>
      <c r="F44" s="94">
        <v>280</v>
      </c>
      <c r="G44" s="104">
        <v>0.26700000000000002</v>
      </c>
      <c r="H44" s="105">
        <f t="shared" si="2"/>
        <v>354.76</v>
      </c>
      <c r="I44" s="106">
        <f t="shared" si="3"/>
        <v>170.28</v>
      </c>
      <c r="M44" s="69">
        <v>165069</v>
      </c>
    </row>
    <row r="45" spans="1:13" ht="25.5" x14ac:dyDescent="0.2">
      <c r="A45" s="100" t="s">
        <v>63</v>
      </c>
      <c r="B45" s="93">
        <v>68052</v>
      </c>
      <c r="C45" s="97" t="s">
        <v>71</v>
      </c>
      <c r="D45" s="93" t="s">
        <v>19</v>
      </c>
      <c r="E45" s="94">
        <v>3</v>
      </c>
      <c r="F45" s="94">
        <v>280</v>
      </c>
      <c r="G45" s="104">
        <v>0.26700000000000002</v>
      </c>
      <c r="H45" s="105">
        <f t="shared" si="2"/>
        <v>354.76</v>
      </c>
      <c r="I45" s="106">
        <f t="shared" si="3"/>
        <v>1064.28</v>
      </c>
      <c r="M45" s="69">
        <v>877.16</v>
      </c>
    </row>
    <row r="46" spans="1:13" x14ac:dyDescent="0.2">
      <c r="A46" s="100"/>
      <c r="B46" s="93"/>
      <c r="C46" s="97" t="s">
        <v>72</v>
      </c>
      <c r="D46" s="93"/>
      <c r="E46" s="94"/>
      <c r="F46" s="94"/>
      <c r="G46" s="104"/>
      <c r="H46" s="105"/>
      <c r="I46" s="106"/>
    </row>
    <row r="47" spans="1:13" ht="25.5" x14ac:dyDescent="0.2">
      <c r="A47" s="100" t="s">
        <v>247</v>
      </c>
      <c r="B47" s="93" t="s">
        <v>529</v>
      </c>
      <c r="C47" s="97" t="s">
        <v>74</v>
      </c>
      <c r="D47" s="93" t="s">
        <v>75</v>
      </c>
      <c r="E47" s="94">
        <v>30</v>
      </c>
      <c r="F47" s="94">
        <v>250</v>
      </c>
      <c r="G47" s="104">
        <v>0.26700000000000002</v>
      </c>
      <c r="H47" s="105">
        <f t="shared" si="2"/>
        <v>316.75</v>
      </c>
      <c r="I47" s="106">
        <f t="shared" si="3"/>
        <v>9502.5</v>
      </c>
    </row>
    <row r="48" spans="1:13" ht="25.5" x14ac:dyDescent="0.2">
      <c r="A48" s="100" t="s">
        <v>248</v>
      </c>
      <c r="B48" s="93" t="s">
        <v>530</v>
      </c>
      <c r="C48" s="97" t="s">
        <v>76</v>
      </c>
      <c r="D48" s="93" t="s">
        <v>75</v>
      </c>
      <c r="E48" s="94">
        <v>2</v>
      </c>
      <c r="F48" s="94">
        <v>370</v>
      </c>
      <c r="G48" s="104">
        <v>0.26700000000000002</v>
      </c>
      <c r="H48" s="105">
        <f t="shared" si="2"/>
        <v>468.79</v>
      </c>
      <c r="I48" s="106">
        <f t="shared" si="3"/>
        <v>937.58</v>
      </c>
    </row>
    <row r="49" spans="1:13" ht="25.5" x14ac:dyDescent="0.2">
      <c r="A49" s="100" t="s">
        <v>249</v>
      </c>
      <c r="B49" s="93" t="s">
        <v>77</v>
      </c>
      <c r="C49" s="97" t="s">
        <v>78</v>
      </c>
      <c r="D49" s="93" t="s">
        <v>75</v>
      </c>
      <c r="E49" s="94">
        <v>2</v>
      </c>
      <c r="F49" s="94">
        <v>260</v>
      </c>
      <c r="G49" s="104">
        <v>0.26700000000000002</v>
      </c>
      <c r="H49" s="105">
        <f t="shared" si="2"/>
        <v>329.42</v>
      </c>
      <c r="I49" s="106">
        <f t="shared" si="3"/>
        <v>658.84</v>
      </c>
    </row>
    <row r="50" spans="1:13" ht="25.5" x14ac:dyDescent="0.2">
      <c r="A50" s="100" t="s">
        <v>250</v>
      </c>
      <c r="B50" s="93" t="s">
        <v>529</v>
      </c>
      <c r="C50" s="97" t="s">
        <v>79</v>
      </c>
      <c r="D50" s="93" t="s">
        <v>75</v>
      </c>
      <c r="E50" s="94">
        <v>1</v>
      </c>
      <c r="F50" s="94">
        <v>250</v>
      </c>
      <c r="G50" s="104">
        <v>0.26700000000000002</v>
      </c>
      <c r="H50" s="105">
        <f t="shared" si="2"/>
        <v>316.75</v>
      </c>
      <c r="I50" s="106">
        <f t="shared" si="3"/>
        <v>316.75</v>
      </c>
    </row>
    <row r="51" spans="1:13" ht="25.5" x14ac:dyDescent="0.2">
      <c r="A51" s="100" t="s">
        <v>251</v>
      </c>
      <c r="B51" s="93" t="s">
        <v>529</v>
      </c>
      <c r="C51" s="97" t="s">
        <v>80</v>
      </c>
      <c r="D51" s="93" t="s">
        <v>75</v>
      </c>
      <c r="E51" s="94">
        <v>11</v>
      </c>
      <c r="F51" s="94">
        <v>128</v>
      </c>
      <c r="G51" s="104">
        <v>0.26700000000000002</v>
      </c>
      <c r="H51" s="105">
        <f t="shared" si="2"/>
        <v>162.18</v>
      </c>
      <c r="I51" s="106">
        <f t="shared" si="3"/>
        <v>1783.98</v>
      </c>
    </row>
    <row r="52" spans="1:13" ht="25.5" x14ac:dyDescent="0.2">
      <c r="A52" s="100" t="s">
        <v>252</v>
      </c>
      <c r="B52" s="93" t="s">
        <v>531</v>
      </c>
      <c r="C52" s="97" t="s">
        <v>81</v>
      </c>
      <c r="D52" s="93" t="s">
        <v>75</v>
      </c>
      <c r="E52" s="94">
        <v>1</v>
      </c>
      <c r="F52" s="94">
        <v>350</v>
      </c>
      <c r="G52" s="104">
        <v>0.26700000000000002</v>
      </c>
      <c r="H52" s="105">
        <f t="shared" si="2"/>
        <v>443.45</v>
      </c>
      <c r="I52" s="106">
        <f t="shared" si="3"/>
        <v>443.45</v>
      </c>
    </row>
    <row r="53" spans="1:13" ht="25.5" x14ac:dyDescent="0.2">
      <c r="A53" s="100" t="s">
        <v>253</v>
      </c>
      <c r="B53" s="93" t="s">
        <v>513</v>
      </c>
      <c r="C53" s="97" t="s">
        <v>82</v>
      </c>
      <c r="D53" s="93" t="s">
        <v>19</v>
      </c>
      <c r="E53" s="94">
        <v>29.7</v>
      </c>
      <c r="F53" s="94">
        <v>390</v>
      </c>
      <c r="G53" s="104">
        <v>0.26700000000000002</v>
      </c>
      <c r="H53" s="105">
        <f t="shared" si="2"/>
        <v>494.13</v>
      </c>
      <c r="I53" s="106">
        <f t="shared" si="3"/>
        <v>14675.66</v>
      </c>
      <c r="M53">
        <v>6578.64</v>
      </c>
    </row>
    <row r="54" spans="1:13" x14ac:dyDescent="0.2">
      <c r="A54" s="100" t="s">
        <v>254</v>
      </c>
      <c r="B54" s="93" t="s">
        <v>497</v>
      </c>
      <c r="C54" s="97" t="s">
        <v>84</v>
      </c>
      <c r="D54" s="93" t="s">
        <v>19</v>
      </c>
      <c r="E54" s="94">
        <v>0.36</v>
      </c>
      <c r="F54" s="94">
        <v>235.99</v>
      </c>
      <c r="G54" s="104">
        <v>0.26700000000000002</v>
      </c>
      <c r="H54" s="105">
        <f t="shared" si="2"/>
        <v>299</v>
      </c>
      <c r="I54" s="106">
        <f t="shared" si="3"/>
        <v>107.64</v>
      </c>
      <c r="M54">
        <v>292.38</v>
      </c>
    </row>
    <row r="55" spans="1:13" x14ac:dyDescent="0.2">
      <c r="A55" s="100" t="s">
        <v>255</v>
      </c>
      <c r="B55" s="93" t="s">
        <v>83</v>
      </c>
      <c r="C55" s="97" t="s">
        <v>85</v>
      </c>
      <c r="D55" s="93" t="s">
        <v>19</v>
      </c>
      <c r="E55" s="94">
        <v>2.37</v>
      </c>
      <c r="F55" s="94">
        <v>189.9</v>
      </c>
      <c r="G55" s="104">
        <v>0.26700000000000002</v>
      </c>
      <c r="H55" s="105">
        <f t="shared" si="2"/>
        <v>240.6</v>
      </c>
      <c r="I55" s="106">
        <f t="shared" si="3"/>
        <v>570.22</v>
      </c>
    </row>
    <row r="56" spans="1:13" x14ac:dyDescent="0.2">
      <c r="A56" s="100" t="s">
        <v>256</v>
      </c>
      <c r="B56" s="93" t="s">
        <v>83</v>
      </c>
      <c r="C56" s="97" t="s">
        <v>86</v>
      </c>
      <c r="D56" s="93" t="s">
        <v>19</v>
      </c>
      <c r="E56" s="94">
        <v>2.4</v>
      </c>
      <c r="F56" s="94">
        <v>189.9</v>
      </c>
      <c r="G56" s="104">
        <v>0.26700000000000002</v>
      </c>
      <c r="H56" s="105">
        <f t="shared" si="2"/>
        <v>240.6</v>
      </c>
      <c r="I56" s="106">
        <f t="shared" si="3"/>
        <v>577.44000000000005</v>
      </c>
      <c r="K56" s="39">
        <f>SUM(I42:I56)</f>
        <v>79410.739999999991</v>
      </c>
    </row>
    <row r="57" spans="1:13" x14ac:dyDescent="0.2">
      <c r="A57" s="100"/>
      <c r="B57" s="93"/>
      <c r="C57" s="97"/>
      <c r="D57" s="93"/>
      <c r="E57" s="94"/>
      <c r="F57" s="94"/>
      <c r="G57" s="104"/>
      <c r="H57" s="105"/>
      <c r="I57" s="106"/>
    </row>
    <row r="58" spans="1:13" x14ac:dyDescent="0.2">
      <c r="A58" s="100" t="s">
        <v>257</v>
      </c>
      <c r="B58" s="93"/>
      <c r="C58" s="97" t="s">
        <v>87</v>
      </c>
      <c r="D58" s="93"/>
      <c r="E58" s="94"/>
      <c r="F58" s="94"/>
      <c r="G58" s="104"/>
      <c r="H58" s="105"/>
      <c r="I58" s="106"/>
    </row>
    <row r="59" spans="1:13" x14ac:dyDescent="0.2">
      <c r="A59" s="100" t="s">
        <v>258</v>
      </c>
      <c r="B59" s="93" t="s">
        <v>89</v>
      </c>
      <c r="C59" s="97" t="s">
        <v>90</v>
      </c>
      <c r="D59" s="93" t="s">
        <v>75</v>
      </c>
      <c r="E59" s="94">
        <v>4</v>
      </c>
      <c r="F59" s="94">
        <v>107.69</v>
      </c>
      <c r="G59" s="104">
        <v>0.26700000000000002</v>
      </c>
      <c r="H59" s="105">
        <f t="shared" si="2"/>
        <v>136.44</v>
      </c>
      <c r="I59" s="106">
        <f t="shared" si="3"/>
        <v>545.76</v>
      </c>
    </row>
    <row r="60" spans="1:13" x14ac:dyDescent="0.2">
      <c r="A60" s="100" t="s">
        <v>259</v>
      </c>
      <c r="B60" s="93" t="s">
        <v>92</v>
      </c>
      <c r="C60" s="97" t="s">
        <v>93</v>
      </c>
      <c r="D60" s="93" t="s">
        <v>75</v>
      </c>
      <c r="E60" s="94">
        <v>11</v>
      </c>
      <c r="F60" s="94">
        <v>192.31</v>
      </c>
      <c r="G60" s="104">
        <v>0.26700000000000002</v>
      </c>
      <c r="H60" s="105">
        <f t="shared" si="2"/>
        <v>243.66</v>
      </c>
      <c r="I60" s="106">
        <f t="shared" si="3"/>
        <v>2680.26</v>
      </c>
    </row>
    <row r="61" spans="1:13" x14ac:dyDescent="0.2">
      <c r="A61" s="100" t="s">
        <v>260</v>
      </c>
      <c r="B61" s="93" t="s">
        <v>98</v>
      </c>
      <c r="C61" s="97" t="s">
        <v>99</v>
      </c>
      <c r="D61" s="93" t="s">
        <v>31</v>
      </c>
      <c r="E61" s="94">
        <v>123</v>
      </c>
      <c r="F61" s="94">
        <v>16.5</v>
      </c>
      <c r="G61" s="104">
        <v>0.26700000000000002</v>
      </c>
      <c r="H61" s="105">
        <f t="shared" si="2"/>
        <v>20.91</v>
      </c>
      <c r="I61" s="106">
        <f t="shared" si="3"/>
        <v>2571.9299999999998</v>
      </c>
    </row>
    <row r="62" spans="1:13" x14ac:dyDescent="0.2">
      <c r="A62" s="100" t="s">
        <v>261</v>
      </c>
      <c r="B62" s="93" t="s">
        <v>100</v>
      </c>
      <c r="C62" s="97" t="s">
        <v>101</v>
      </c>
      <c r="D62" s="93" t="s">
        <v>31</v>
      </c>
      <c r="E62" s="94">
        <v>78</v>
      </c>
      <c r="F62" s="94">
        <v>22.15</v>
      </c>
      <c r="G62" s="104">
        <v>0.26700000000000002</v>
      </c>
      <c r="H62" s="105">
        <f t="shared" si="2"/>
        <v>28.06</v>
      </c>
      <c r="I62" s="106">
        <f t="shared" si="3"/>
        <v>2188.6799999999998</v>
      </c>
    </row>
    <row r="63" spans="1:13" x14ac:dyDescent="0.2">
      <c r="A63" s="100" t="s">
        <v>262</v>
      </c>
      <c r="B63" s="93" t="s">
        <v>102</v>
      </c>
      <c r="C63" s="97" t="s">
        <v>103</v>
      </c>
      <c r="D63" s="93" t="s">
        <v>31</v>
      </c>
      <c r="E63" s="94">
        <v>61</v>
      </c>
      <c r="F63" s="94">
        <v>27.69</v>
      </c>
      <c r="G63" s="104">
        <v>0.26700000000000002</v>
      </c>
      <c r="H63" s="105">
        <f t="shared" si="2"/>
        <v>35.08</v>
      </c>
      <c r="I63" s="106">
        <f t="shared" si="3"/>
        <v>2139.88</v>
      </c>
    </row>
    <row r="64" spans="1:13" x14ac:dyDescent="0.2">
      <c r="A64" s="100" t="s">
        <v>263</v>
      </c>
      <c r="B64" s="93" t="s">
        <v>104</v>
      </c>
      <c r="C64" s="97" t="s">
        <v>105</v>
      </c>
      <c r="D64" s="93" t="s">
        <v>31</v>
      </c>
      <c r="E64" s="94">
        <v>111</v>
      </c>
      <c r="F64" s="94">
        <v>24.5</v>
      </c>
      <c r="G64" s="104">
        <v>0.26700000000000002</v>
      </c>
      <c r="H64" s="105">
        <f t="shared" si="2"/>
        <v>31.04</v>
      </c>
      <c r="I64" s="106">
        <f t="shared" si="3"/>
        <v>3445.44</v>
      </c>
      <c r="K64" s="39">
        <f>SUM(I59:I64)</f>
        <v>13571.950000000003</v>
      </c>
    </row>
    <row r="65" spans="1:11" s="69" customFormat="1" x14ac:dyDescent="0.2">
      <c r="A65" s="100"/>
      <c r="B65" s="93"/>
      <c r="C65" s="97"/>
      <c r="D65" s="93"/>
      <c r="E65" s="94"/>
      <c r="F65" s="94"/>
      <c r="G65" s="104"/>
      <c r="H65" s="105"/>
      <c r="I65" s="106"/>
      <c r="K65" s="66"/>
    </row>
    <row r="66" spans="1:11" s="69" customFormat="1" x14ac:dyDescent="0.2">
      <c r="A66" s="100" t="s">
        <v>264</v>
      </c>
      <c r="B66" s="93"/>
      <c r="C66" s="97" t="s">
        <v>568</v>
      </c>
      <c r="D66" s="93"/>
      <c r="E66" s="94"/>
      <c r="F66" s="94"/>
      <c r="G66" s="104"/>
      <c r="H66" s="105"/>
      <c r="I66" s="106"/>
      <c r="K66" s="66"/>
    </row>
    <row r="67" spans="1:11" s="69" customFormat="1" ht="38.25" x14ac:dyDescent="0.2">
      <c r="A67" s="100" t="s">
        <v>33</v>
      </c>
      <c r="B67" s="93" t="s">
        <v>748</v>
      </c>
      <c r="C67" s="97" t="s">
        <v>551</v>
      </c>
      <c r="D67" s="93" t="s">
        <v>22</v>
      </c>
      <c r="E67" s="94">
        <v>42.49</v>
      </c>
      <c r="F67" s="94">
        <v>16.7</v>
      </c>
      <c r="G67" s="104">
        <v>0.26700000000000002</v>
      </c>
      <c r="H67" s="105">
        <f t="shared" ref="H67:H74" si="4">ROUND(F67*(1+G67),2)</f>
        <v>21.16</v>
      </c>
      <c r="I67" s="106">
        <f t="shared" ref="I67:I74" si="5">ROUND(H67*E67,2)</f>
        <v>899.09</v>
      </c>
      <c r="K67" s="66"/>
    </row>
    <row r="68" spans="1:11" s="69" customFormat="1" ht="38.25" x14ac:dyDescent="0.2">
      <c r="A68" s="100" t="s">
        <v>34</v>
      </c>
      <c r="B68" s="93" t="s">
        <v>559</v>
      </c>
      <c r="C68" s="97" t="s">
        <v>560</v>
      </c>
      <c r="D68" s="93" t="s">
        <v>19</v>
      </c>
      <c r="E68" s="94">
        <v>47.4</v>
      </c>
      <c r="F68" s="94">
        <v>62.02</v>
      </c>
      <c r="G68" s="104">
        <v>0.26700000000000002</v>
      </c>
      <c r="H68" s="105">
        <f t="shared" si="4"/>
        <v>78.58</v>
      </c>
      <c r="I68" s="106">
        <f t="shared" si="5"/>
        <v>3724.69</v>
      </c>
      <c r="K68" s="66"/>
    </row>
    <row r="69" spans="1:11" s="69" customFormat="1" ht="38.25" x14ac:dyDescent="0.2">
      <c r="A69" s="100" t="s">
        <v>35</v>
      </c>
      <c r="B69" s="107" t="s">
        <v>561</v>
      </c>
      <c r="C69" s="97" t="s">
        <v>556</v>
      </c>
      <c r="D69" s="93" t="s">
        <v>19</v>
      </c>
      <c r="E69" s="94">
        <v>14.16</v>
      </c>
      <c r="F69" s="94">
        <v>62.48</v>
      </c>
      <c r="G69" s="104">
        <v>0.26700000000000002</v>
      </c>
      <c r="H69" s="105">
        <f t="shared" si="4"/>
        <v>79.16</v>
      </c>
      <c r="I69" s="106">
        <f t="shared" si="5"/>
        <v>1120.9100000000001</v>
      </c>
      <c r="K69" s="66"/>
    </row>
    <row r="70" spans="1:11" s="69" customFormat="1" x14ac:dyDescent="0.2">
      <c r="A70" s="100" t="s">
        <v>36</v>
      </c>
      <c r="B70" s="108" t="s">
        <v>562</v>
      </c>
      <c r="C70" s="97" t="s">
        <v>552</v>
      </c>
      <c r="D70" s="93" t="s">
        <v>19</v>
      </c>
      <c r="E70" s="94">
        <v>36.75</v>
      </c>
      <c r="F70" s="94">
        <v>3.68</v>
      </c>
      <c r="G70" s="104">
        <v>0.26700000000000002</v>
      </c>
      <c r="H70" s="105">
        <f t="shared" si="4"/>
        <v>4.66</v>
      </c>
      <c r="I70" s="106">
        <f t="shared" si="5"/>
        <v>171.26</v>
      </c>
      <c r="K70" s="66"/>
    </row>
    <row r="71" spans="1:11" s="69" customFormat="1" ht="25.5" x14ac:dyDescent="0.2">
      <c r="A71" s="100" t="s">
        <v>303</v>
      </c>
      <c r="B71" s="108" t="s">
        <v>563</v>
      </c>
      <c r="C71" s="97" t="s">
        <v>557</v>
      </c>
      <c r="D71" s="93" t="s">
        <v>19</v>
      </c>
      <c r="E71" s="94">
        <v>36.75</v>
      </c>
      <c r="F71" s="94">
        <v>14.92</v>
      </c>
      <c r="G71" s="104">
        <v>0.26700000000000002</v>
      </c>
      <c r="H71" s="105">
        <f t="shared" si="4"/>
        <v>18.899999999999999</v>
      </c>
      <c r="I71" s="106">
        <f t="shared" si="5"/>
        <v>694.58</v>
      </c>
      <c r="K71" s="66"/>
    </row>
    <row r="72" spans="1:11" s="69" customFormat="1" ht="25.5" x14ac:dyDescent="0.2">
      <c r="A72" s="100" t="s">
        <v>304</v>
      </c>
      <c r="B72" s="108">
        <v>6087</v>
      </c>
      <c r="C72" s="97" t="s">
        <v>553</v>
      </c>
      <c r="D72" s="93" t="s">
        <v>68</v>
      </c>
      <c r="E72" s="94">
        <v>14.16</v>
      </c>
      <c r="F72" s="94">
        <v>17.75</v>
      </c>
      <c r="G72" s="104">
        <v>0.26700000000000002</v>
      </c>
      <c r="H72" s="105">
        <f t="shared" si="4"/>
        <v>22.49</v>
      </c>
      <c r="I72" s="106">
        <f t="shared" si="5"/>
        <v>318.45999999999998</v>
      </c>
      <c r="K72" s="66"/>
    </row>
    <row r="73" spans="1:11" s="69" customFormat="1" x14ac:dyDescent="0.2">
      <c r="A73" s="100" t="s">
        <v>550</v>
      </c>
      <c r="B73" s="108" t="s">
        <v>564</v>
      </c>
      <c r="C73" s="97" t="s">
        <v>566</v>
      </c>
      <c r="D73" s="93" t="s">
        <v>22</v>
      </c>
      <c r="E73" s="94">
        <v>1.4159999999999999</v>
      </c>
      <c r="F73" s="94">
        <v>346.71</v>
      </c>
      <c r="G73" s="104">
        <v>0.26700000000000002</v>
      </c>
      <c r="H73" s="105">
        <f t="shared" si="4"/>
        <v>439.28</v>
      </c>
      <c r="I73" s="106">
        <f t="shared" si="5"/>
        <v>622.02</v>
      </c>
      <c r="K73" s="66"/>
    </row>
    <row r="74" spans="1:11" x14ac:dyDescent="0.2">
      <c r="A74" s="100" t="s">
        <v>555</v>
      </c>
      <c r="B74" s="108" t="s">
        <v>565</v>
      </c>
      <c r="C74" s="97" t="s">
        <v>554</v>
      </c>
      <c r="D74" s="93" t="s">
        <v>19</v>
      </c>
      <c r="E74" s="94">
        <v>14.16</v>
      </c>
      <c r="F74" s="94">
        <v>41.04</v>
      </c>
      <c r="G74" s="104">
        <v>0.26700000000000002</v>
      </c>
      <c r="H74" s="105">
        <f t="shared" si="4"/>
        <v>52</v>
      </c>
      <c r="I74" s="106">
        <f t="shared" si="5"/>
        <v>736.32</v>
      </c>
      <c r="K74" s="66">
        <f>SUM(I67:I74)</f>
        <v>8287.33</v>
      </c>
    </row>
    <row r="75" spans="1:11" s="69" customFormat="1" x14ac:dyDescent="0.2">
      <c r="A75" s="100"/>
      <c r="B75" s="108"/>
      <c r="C75" s="97"/>
      <c r="D75" s="93"/>
      <c r="E75" s="94"/>
      <c r="F75" s="94"/>
      <c r="G75" s="104"/>
      <c r="H75" s="105"/>
      <c r="I75" s="106"/>
      <c r="K75" s="66"/>
    </row>
    <row r="76" spans="1:11" s="69" customFormat="1" x14ac:dyDescent="0.2">
      <c r="A76" s="100" t="s">
        <v>265</v>
      </c>
      <c r="B76" s="93"/>
      <c r="C76" s="97" t="s">
        <v>569</v>
      </c>
      <c r="D76" s="93"/>
      <c r="E76" s="94"/>
      <c r="F76" s="94"/>
      <c r="G76" s="104"/>
      <c r="H76" s="105"/>
      <c r="I76" s="106"/>
      <c r="K76" s="66"/>
    </row>
    <row r="77" spans="1:11" s="69" customFormat="1" ht="38.25" x14ac:dyDescent="0.2">
      <c r="A77" s="100" t="s">
        <v>88</v>
      </c>
      <c r="B77" s="93" t="s">
        <v>748</v>
      </c>
      <c r="C77" s="97" t="s">
        <v>551</v>
      </c>
      <c r="D77" s="93" t="s">
        <v>22</v>
      </c>
      <c r="E77" s="94">
        <v>32.130000000000003</v>
      </c>
      <c r="F77" s="94">
        <v>16.7</v>
      </c>
      <c r="G77" s="104">
        <v>0.26700000000000002</v>
      </c>
      <c r="H77" s="105">
        <f t="shared" ref="H77:H84" si="6">ROUND(F77*(1+G77),2)</f>
        <v>21.16</v>
      </c>
      <c r="I77" s="106">
        <f t="shared" ref="I77:I84" si="7">ROUND(H77*E77,2)</f>
        <v>679.87</v>
      </c>
      <c r="K77" s="66"/>
    </row>
    <row r="78" spans="1:11" s="69" customFormat="1" ht="38.25" x14ac:dyDescent="0.2">
      <c r="A78" s="100" t="s">
        <v>91</v>
      </c>
      <c r="B78" s="93" t="s">
        <v>559</v>
      </c>
      <c r="C78" s="97" t="s">
        <v>560</v>
      </c>
      <c r="D78" s="93" t="s">
        <v>19</v>
      </c>
      <c r="E78" s="94">
        <v>33.82</v>
      </c>
      <c r="F78" s="94">
        <v>62.02</v>
      </c>
      <c r="G78" s="104">
        <v>0.26700000000000002</v>
      </c>
      <c r="H78" s="105">
        <f t="shared" si="6"/>
        <v>78.58</v>
      </c>
      <c r="I78" s="106">
        <f t="shared" si="7"/>
        <v>2657.58</v>
      </c>
      <c r="K78" s="66"/>
    </row>
    <row r="79" spans="1:11" s="69" customFormat="1" ht="38.25" x14ac:dyDescent="0.2">
      <c r="A79" s="100" t="s">
        <v>94</v>
      </c>
      <c r="B79" s="107" t="s">
        <v>561</v>
      </c>
      <c r="C79" s="97" t="s">
        <v>556</v>
      </c>
      <c r="D79" s="93" t="s">
        <v>19</v>
      </c>
      <c r="E79" s="94">
        <v>16.91</v>
      </c>
      <c r="F79" s="94">
        <v>62.48</v>
      </c>
      <c r="G79" s="104">
        <v>0.26700000000000002</v>
      </c>
      <c r="H79" s="105">
        <f t="shared" si="6"/>
        <v>79.16</v>
      </c>
      <c r="I79" s="106">
        <f t="shared" si="7"/>
        <v>1338.6</v>
      </c>
      <c r="K79" s="66"/>
    </row>
    <row r="80" spans="1:11" s="69" customFormat="1" x14ac:dyDescent="0.2">
      <c r="A80" s="100" t="s">
        <v>95</v>
      </c>
      <c r="B80" s="108" t="s">
        <v>562</v>
      </c>
      <c r="C80" s="97" t="s">
        <v>552</v>
      </c>
      <c r="D80" s="93" t="s">
        <v>19</v>
      </c>
      <c r="E80" s="94">
        <v>28.39</v>
      </c>
      <c r="F80" s="94">
        <v>3.68</v>
      </c>
      <c r="G80" s="104">
        <v>0.26700000000000002</v>
      </c>
      <c r="H80" s="105">
        <f t="shared" si="6"/>
        <v>4.66</v>
      </c>
      <c r="I80" s="106">
        <f t="shared" si="7"/>
        <v>132.30000000000001</v>
      </c>
      <c r="K80" s="66"/>
    </row>
    <row r="81" spans="1:11" s="69" customFormat="1" ht="25.5" x14ac:dyDescent="0.2">
      <c r="A81" s="100" t="s">
        <v>96</v>
      </c>
      <c r="B81" s="108" t="s">
        <v>563</v>
      </c>
      <c r="C81" s="97" t="s">
        <v>557</v>
      </c>
      <c r="D81" s="93" t="s">
        <v>19</v>
      </c>
      <c r="E81" s="94">
        <v>28.39</v>
      </c>
      <c r="F81" s="94">
        <v>14.92</v>
      </c>
      <c r="G81" s="104">
        <v>0.26700000000000002</v>
      </c>
      <c r="H81" s="105">
        <f t="shared" si="6"/>
        <v>18.899999999999999</v>
      </c>
      <c r="I81" s="106">
        <f t="shared" si="7"/>
        <v>536.57000000000005</v>
      </c>
      <c r="K81" s="66"/>
    </row>
    <row r="82" spans="1:11" s="69" customFormat="1" ht="25.5" x14ac:dyDescent="0.2">
      <c r="A82" s="100" t="s">
        <v>97</v>
      </c>
      <c r="B82" s="108">
        <v>6087</v>
      </c>
      <c r="C82" s="97" t="s">
        <v>553</v>
      </c>
      <c r="D82" s="93" t="s">
        <v>68</v>
      </c>
      <c r="E82" s="94">
        <v>16.91</v>
      </c>
      <c r="F82" s="94">
        <v>17.75</v>
      </c>
      <c r="G82" s="104">
        <v>0.26700000000000002</v>
      </c>
      <c r="H82" s="105">
        <f t="shared" si="6"/>
        <v>22.49</v>
      </c>
      <c r="I82" s="106">
        <f t="shared" si="7"/>
        <v>380.31</v>
      </c>
      <c r="K82" s="66"/>
    </row>
    <row r="83" spans="1:11" s="69" customFormat="1" x14ac:dyDescent="0.2">
      <c r="A83" s="100" t="s">
        <v>299</v>
      </c>
      <c r="B83" s="108" t="s">
        <v>564</v>
      </c>
      <c r="C83" s="97" t="s">
        <v>566</v>
      </c>
      <c r="D83" s="93" t="s">
        <v>22</v>
      </c>
      <c r="E83" s="94">
        <v>1.6910000000000001</v>
      </c>
      <c r="F83" s="94">
        <v>346.71</v>
      </c>
      <c r="G83" s="104">
        <v>0.26700000000000002</v>
      </c>
      <c r="H83" s="105">
        <f t="shared" si="6"/>
        <v>439.28</v>
      </c>
      <c r="I83" s="106">
        <f t="shared" si="7"/>
        <v>742.82</v>
      </c>
      <c r="K83" s="66"/>
    </row>
    <row r="84" spans="1:11" s="69" customFormat="1" x14ac:dyDescent="0.2">
      <c r="A84" s="100" t="s">
        <v>500</v>
      </c>
      <c r="B84" s="108" t="s">
        <v>565</v>
      </c>
      <c r="C84" s="97" t="s">
        <v>554</v>
      </c>
      <c r="D84" s="93" t="s">
        <v>19</v>
      </c>
      <c r="E84" s="94">
        <v>16.91</v>
      </c>
      <c r="F84" s="94">
        <v>41.04</v>
      </c>
      <c r="G84" s="104">
        <v>0.26700000000000002</v>
      </c>
      <c r="H84" s="105">
        <f t="shared" si="6"/>
        <v>52</v>
      </c>
      <c r="I84" s="106">
        <f t="shared" si="7"/>
        <v>879.32</v>
      </c>
      <c r="K84" s="66">
        <f>SUM(I77:I84)</f>
        <v>7347.369999999999</v>
      </c>
    </row>
    <row r="85" spans="1:11" s="69" customFormat="1" x14ac:dyDescent="0.2">
      <c r="A85" s="100"/>
      <c r="B85" s="108"/>
      <c r="C85" s="97"/>
      <c r="D85" s="93"/>
      <c r="E85" s="94"/>
      <c r="F85" s="94"/>
      <c r="G85" s="104"/>
      <c r="H85" s="105"/>
      <c r="I85" s="106"/>
      <c r="K85" s="66"/>
    </row>
    <row r="86" spans="1:11" s="69" customFormat="1" x14ac:dyDescent="0.2">
      <c r="A86" s="100" t="s">
        <v>266</v>
      </c>
      <c r="B86" s="93"/>
      <c r="C86" s="97" t="s">
        <v>567</v>
      </c>
      <c r="D86" s="93"/>
      <c r="E86" s="94"/>
      <c r="F86" s="94"/>
      <c r="G86" s="104"/>
      <c r="H86" s="105"/>
      <c r="I86" s="106"/>
      <c r="K86" s="66"/>
    </row>
    <row r="87" spans="1:11" s="69" customFormat="1" ht="38.25" x14ac:dyDescent="0.2">
      <c r="A87" s="100" t="s">
        <v>286</v>
      </c>
      <c r="B87" s="93" t="s">
        <v>748</v>
      </c>
      <c r="C87" s="97" t="s">
        <v>551</v>
      </c>
      <c r="D87" s="93" t="s">
        <v>22</v>
      </c>
      <c r="E87" s="94">
        <v>60.39</v>
      </c>
      <c r="F87" s="94">
        <v>16.7</v>
      </c>
      <c r="G87" s="104">
        <v>0.26700000000000002</v>
      </c>
      <c r="H87" s="105">
        <f t="shared" ref="H87:H89" si="8">ROUND(F87*(1+G87),2)</f>
        <v>21.16</v>
      </c>
      <c r="I87" s="106">
        <f t="shared" ref="I87:I89" si="9">ROUND(H87*E87,2)</f>
        <v>1277.8499999999999</v>
      </c>
      <c r="K87" s="66"/>
    </row>
    <row r="88" spans="1:11" s="69" customFormat="1" ht="38.25" x14ac:dyDescent="0.2">
      <c r="A88" s="100" t="s">
        <v>287</v>
      </c>
      <c r="B88" s="93" t="s">
        <v>559</v>
      </c>
      <c r="C88" s="97" t="s">
        <v>560</v>
      </c>
      <c r="D88" s="93" t="s">
        <v>19</v>
      </c>
      <c r="E88" s="94">
        <v>45.58</v>
      </c>
      <c r="F88" s="94">
        <v>62.02</v>
      </c>
      <c r="G88" s="104">
        <v>0.26700000000000002</v>
      </c>
      <c r="H88" s="105">
        <f t="shared" si="8"/>
        <v>78.58</v>
      </c>
      <c r="I88" s="106">
        <f t="shared" si="9"/>
        <v>3581.68</v>
      </c>
      <c r="K88" s="66"/>
    </row>
    <row r="89" spans="1:11" s="69" customFormat="1" ht="38.25" x14ac:dyDescent="0.2">
      <c r="A89" s="100" t="s">
        <v>288</v>
      </c>
      <c r="B89" s="107" t="s">
        <v>561</v>
      </c>
      <c r="C89" s="97" t="s">
        <v>556</v>
      </c>
      <c r="D89" s="93" t="s">
        <v>19</v>
      </c>
      <c r="E89" s="94">
        <v>28.09</v>
      </c>
      <c r="F89" s="94">
        <v>62.48</v>
      </c>
      <c r="G89" s="104">
        <v>0.26700000000000002</v>
      </c>
      <c r="H89" s="105">
        <f t="shared" si="8"/>
        <v>79.16</v>
      </c>
      <c r="I89" s="106">
        <f t="shared" si="9"/>
        <v>2223.6</v>
      </c>
      <c r="K89" s="66">
        <f>SUM(I87:I89)</f>
        <v>7083.1299999999992</v>
      </c>
    </row>
    <row r="90" spans="1:11" s="69" customFormat="1" x14ac:dyDescent="0.2">
      <c r="A90" s="100"/>
      <c r="B90" s="108"/>
      <c r="C90" s="97"/>
      <c r="D90" s="93"/>
      <c r="E90" s="94"/>
      <c r="F90" s="94"/>
      <c r="G90" s="104"/>
      <c r="H90" s="105"/>
      <c r="I90" s="106"/>
      <c r="K90" s="66"/>
    </row>
    <row r="91" spans="1:11" s="69" customFormat="1" x14ac:dyDescent="0.2">
      <c r="A91" s="100" t="s">
        <v>267</v>
      </c>
      <c r="B91" s="93"/>
      <c r="C91" s="97" t="s">
        <v>570</v>
      </c>
      <c r="D91" s="93"/>
      <c r="E91" s="94"/>
      <c r="F91" s="94"/>
      <c r="G91" s="104"/>
      <c r="H91" s="105"/>
      <c r="I91" s="106"/>
      <c r="K91" s="66"/>
    </row>
    <row r="92" spans="1:11" s="69" customFormat="1" ht="38.25" x14ac:dyDescent="0.2">
      <c r="A92" s="100" t="s">
        <v>573</v>
      </c>
      <c r="B92" s="93" t="s">
        <v>558</v>
      </c>
      <c r="C92" s="97" t="s">
        <v>551</v>
      </c>
      <c r="D92" s="93" t="s">
        <v>22</v>
      </c>
      <c r="E92" s="94">
        <v>3.87</v>
      </c>
      <c r="F92" s="94">
        <v>4.3099999999999996</v>
      </c>
      <c r="G92" s="104">
        <v>0.26700000000000002</v>
      </c>
      <c r="H92" s="105">
        <f t="shared" ref="H92:H99" si="10">ROUND(F92*(1+G92),2)</f>
        <v>5.46</v>
      </c>
      <c r="I92" s="106">
        <f t="shared" ref="I92:I99" si="11">ROUND(H92*E92,2)</f>
        <v>21.13</v>
      </c>
      <c r="K92" s="66"/>
    </row>
    <row r="93" spans="1:11" s="69" customFormat="1" ht="38.25" x14ac:dyDescent="0.2">
      <c r="A93" s="100" t="s">
        <v>574</v>
      </c>
      <c r="B93" s="93" t="s">
        <v>559</v>
      </c>
      <c r="C93" s="97" t="s">
        <v>560</v>
      </c>
      <c r="D93" s="93" t="s">
        <v>19</v>
      </c>
      <c r="E93" s="94">
        <v>11.21</v>
      </c>
      <c r="F93" s="94">
        <v>62.02</v>
      </c>
      <c r="G93" s="104">
        <v>0.26700000000000002</v>
      </c>
      <c r="H93" s="105">
        <f t="shared" si="10"/>
        <v>78.58</v>
      </c>
      <c r="I93" s="106">
        <f t="shared" si="11"/>
        <v>880.88</v>
      </c>
      <c r="K93" s="66"/>
    </row>
    <row r="94" spans="1:11" s="69" customFormat="1" ht="38.25" x14ac:dyDescent="0.2">
      <c r="A94" s="100" t="s">
        <v>575</v>
      </c>
      <c r="B94" s="107" t="s">
        <v>561</v>
      </c>
      <c r="C94" s="97" t="s">
        <v>556</v>
      </c>
      <c r="D94" s="93" t="s">
        <v>19</v>
      </c>
      <c r="E94" s="94">
        <v>2.04</v>
      </c>
      <c r="F94" s="94">
        <v>62.48</v>
      </c>
      <c r="G94" s="104">
        <v>0.26700000000000002</v>
      </c>
      <c r="H94" s="105">
        <f t="shared" si="10"/>
        <v>79.16</v>
      </c>
      <c r="I94" s="106">
        <f t="shared" si="11"/>
        <v>161.49</v>
      </c>
      <c r="K94" s="66"/>
    </row>
    <row r="95" spans="1:11" s="69" customFormat="1" x14ac:dyDescent="0.2">
      <c r="A95" s="100" t="s">
        <v>576</v>
      </c>
      <c r="B95" s="108" t="s">
        <v>562</v>
      </c>
      <c r="C95" s="97" t="s">
        <v>552</v>
      </c>
      <c r="D95" s="93" t="s">
        <v>19</v>
      </c>
      <c r="E95" s="94">
        <v>8.16</v>
      </c>
      <c r="F95" s="94">
        <v>3.68</v>
      </c>
      <c r="G95" s="104">
        <v>0.26700000000000002</v>
      </c>
      <c r="H95" s="105">
        <f t="shared" si="10"/>
        <v>4.66</v>
      </c>
      <c r="I95" s="106">
        <f t="shared" si="11"/>
        <v>38.03</v>
      </c>
      <c r="K95" s="66"/>
    </row>
    <row r="96" spans="1:11" s="69" customFormat="1" ht="25.5" x14ac:dyDescent="0.2">
      <c r="A96" s="100" t="s">
        <v>577</v>
      </c>
      <c r="B96" s="108" t="s">
        <v>563</v>
      </c>
      <c r="C96" s="97" t="s">
        <v>557</v>
      </c>
      <c r="D96" s="93" t="s">
        <v>19</v>
      </c>
      <c r="E96" s="94">
        <v>8.16</v>
      </c>
      <c r="F96" s="94">
        <v>14.92</v>
      </c>
      <c r="G96" s="104">
        <v>0.26700000000000002</v>
      </c>
      <c r="H96" s="105">
        <f t="shared" si="10"/>
        <v>18.899999999999999</v>
      </c>
      <c r="I96" s="106">
        <f t="shared" si="11"/>
        <v>154.22</v>
      </c>
      <c r="K96" s="66"/>
    </row>
    <row r="97" spans="1:11" s="69" customFormat="1" ht="25.5" x14ac:dyDescent="0.2">
      <c r="A97" s="100" t="s">
        <v>578</v>
      </c>
      <c r="B97" s="108">
        <v>6087</v>
      </c>
      <c r="C97" s="97" t="s">
        <v>553</v>
      </c>
      <c r="D97" s="93" t="s">
        <v>68</v>
      </c>
      <c r="E97" s="94">
        <v>2.04</v>
      </c>
      <c r="F97" s="94">
        <v>17.75</v>
      </c>
      <c r="G97" s="104">
        <v>0.26700000000000002</v>
      </c>
      <c r="H97" s="105">
        <f t="shared" si="10"/>
        <v>22.49</v>
      </c>
      <c r="I97" s="106">
        <f t="shared" si="11"/>
        <v>45.88</v>
      </c>
      <c r="K97" s="66"/>
    </row>
    <row r="98" spans="1:11" s="69" customFormat="1" x14ac:dyDescent="0.2">
      <c r="A98" s="100" t="s">
        <v>579</v>
      </c>
      <c r="B98" s="108" t="s">
        <v>564</v>
      </c>
      <c r="C98" s="97" t="s">
        <v>566</v>
      </c>
      <c r="D98" s="93" t="s">
        <v>22</v>
      </c>
      <c r="E98" s="94">
        <v>0.20399999999999999</v>
      </c>
      <c r="F98" s="94">
        <v>346.71</v>
      </c>
      <c r="G98" s="104">
        <v>0.26700000000000002</v>
      </c>
      <c r="H98" s="105">
        <f t="shared" si="10"/>
        <v>439.28</v>
      </c>
      <c r="I98" s="106">
        <f t="shared" si="11"/>
        <v>89.61</v>
      </c>
      <c r="K98" s="66"/>
    </row>
    <row r="99" spans="1:11" s="69" customFormat="1" x14ac:dyDescent="0.2">
      <c r="A99" s="100" t="s">
        <v>580</v>
      </c>
      <c r="B99" s="108" t="s">
        <v>565</v>
      </c>
      <c r="C99" s="97" t="s">
        <v>554</v>
      </c>
      <c r="D99" s="93" t="s">
        <v>19</v>
      </c>
      <c r="E99" s="94">
        <v>2.04</v>
      </c>
      <c r="F99" s="94">
        <v>41.04</v>
      </c>
      <c r="G99" s="104">
        <v>0.26700000000000002</v>
      </c>
      <c r="H99" s="105">
        <f t="shared" si="10"/>
        <v>52</v>
      </c>
      <c r="I99" s="106">
        <f t="shared" si="11"/>
        <v>106.08</v>
      </c>
      <c r="K99" s="66">
        <f>SUM(I92:I99)</f>
        <v>1497.32</v>
      </c>
    </row>
    <row r="100" spans="1:11" s="69" customFormat="1" x14ac:dyDescent="0.2">
      <c r="A100" s="100"/>
      <c r="B100" s="108"/>
      <c r="C100" s="97"/>
      <c r="D100" s="93"/>
      <c r="E100" s="94"/>
      <c r="F100" s="94"/>
      <c r="G100" s="104"/>
      <c r="H100" s="105"/>
      <c r="I100" s="106"/>
      <c r="K100" s="66"/>
    </row>
    <row r="101" spans="1:11" s="69" customFormat="1" x14ac:dyDescent="0.2">
      <c r="A101" s="100" t="s">
        <v>268</v>
      </c>
      <c r="B101" s="93"/>
      <c r="C101" s="97" t="s">
        <v>571</v>
      </c>
      <c r="D101" s="93"/>
      <c r="E101" s="94"/>
      <c r="F101" s="94"/>
      <c r="G101" s="104"/>
      <c r="H101" s="105"/>
      <c r="I101" s="106"/>
      <c r="K101" s="66"/>
    </row>
    <row r="102" spans="1:11" s="69" customFormat="1" ht="38.25" x14ac:dyDescent="0.2">
      <c r="A102" s="100" t="s">
        <v>581</v>
      </c>
      <c r="B102" s="93" t="s">
        <v>748</v>
      </c>
      <c r="C102" s="97" t="s">
        <v>551</v>
      </c>
      <c r="D102" s="93" t="s">
        <v>22</v>
      </c>
      <c r="E102" s="94">
        <v>2.71</v>
      </c>
      <c r="F102" s="94">
        <v>16.7</v>
      </c>
      <c r="G102" s="104">
        <v>0.26700000000000002</v>
      </c>
      <c r="H102" s="105">
        <f t="shared" ref="H102:H109" si="12">ROUND(F102*(1+G102),2)</f>
        <v>21.16</v>
      </c>
      <c r="I102" s="106">
        <f t="shared" ref="I102:I109" si="13">ROUND(H102*E102,2)</f>
        <v>57.34</v>
      </c>
      <c r="K102" s="66"/>
    </row>
    <row r="103" spans="1:11" s="69" customFormat="1" ht="38.25" x14ac:dyDescent="0.2">
      <c r="A103" s="100" t="s">
        <v>582</v>
      </c>
      <c r="B103" s="93" t="s">
        <v>559</v>
      </c>
      <c r="C103" s="97" t="s">
        <v>560</v>
      </c>
      <c r="D103" s="93" t="s">
        <v>19</v>
      </c>
      <c r="E103" s="94">
        <v>8.67</v>
      </c>
      <c r="F103" s="94">
        <v>62.02</v>
      </c>
      <c r="G103" s="104">
        <v>0.26700000000000002</v>
      </c>
      <c r="H103" s="105">
        <f t="shared" si="12"/>
        <v>78.58</v>
      </c>
      <c r="I103" s="106">
        <f t="shared" si="13"/>
        <v>681.29</v>
      </c>
      <c r="K103" s="66"/>
    </row>
    <row r="104" spans="1:11" s="69" customFormat="1" ht="38.25" x14ac:dyDescent="0.2">
      <c r="A104" s="100" t="s">
        <v>583</v>
      </c>
      <c r="B104" s="107" t="s">
        <v>561</v>
      </c>
      <c r="C104" s="97" t="s">
        <v>556</v>
      </c>
      <c r="D104" s="93" t="s">
        <v>19</v>
      </c>
      <c r="E104" s="94">
        <v>1.6</v>
      </c>
      <c r="F104" s="94">
        <v>62.48</v>
      </c>
      <c r="G104" s="104">
        <v>0.26700000000000002</v>
      </c>
      <c r="H104" s="105">
        <f t="shared" si="12"/>
        <v>79.16</v>
      </c>
      <c r="I104" s="106">
        <f t="shared" si="13"/>
        <v>126.66</v>
      </c>
      <c r="K104" s="66"/>
    </row>
    <row r="105" spans="1:11" s="69" customFormat="1" x14ac:dyDescent="0.2">
      <c r="A105" s="100" t="s">
        <v>584</v>
      </c>
      <c r="B105" s="108" t="s">
        <v>562</v>
      </c>
      <c r="C105" s="97" t="s">
        <v>552</v>
      </c>
      <c r="D105" s="93" t="s">
        <v>19</v>
      </c>
      <c r="E105" s="94">
        <v>6.8</v>
      </c>
      <c r="F105" s="94">
        <v>3.68</v>
      </c>
      <c r="G105" s="104">
        <v>0.26700000000000002</v>
      </c>
      <c r="H105" s="105">
        <f t="shared" si="12"/>
        <v>4.66</v>
      </c>
      <c r="I105" s="106">
        <f t="shared" si="13"/>
        <v>31.69</v>
      </c>
      <c r="K105" s="66"/>
    </row>
    <row r="106" spans="1:11" s="69" customFormat="1" ht="25.5" x14ac:dyDescent="0.2">
      <c r="A106" s="100" t="s">
        <v>585</v>
      </c>
      <c r="B106" s="108" t="s">
        <v>563</v>
      </c>
      <c r="C106" s="97" t="s">
        <v>557</v>
      </c>
      <c r="D106" s="93" t="s">
        <v>19</v>
      </c>
      <c r="E106" s="94">
        <v>6.8</v>
      </c>
      <c r="F106" s="94">
        <v>14.92</v>
      </c>
      <c r="G106" s="104">
        <v>0.26700000000000002</v>
      </c>
      <c r="H106" s="105">
        <f t="shared" si="12"/>
        <v>18.899999999999999</v>
      </c>
      <c r="I106" s="106">
        <f t="shared" si="13"/>
        <v>128.52000000000001</v>
      </c>
      <c r="K106" s="66"/>
    </row>
    <row r="107" spans="1:11" s="69" customFormat="1" ht="25.5" x14ac:dyDescent="0.2">
      <c r="A107" s="100" t="s">
        <v>586</v>
      </c>
      <c r="B107" s="108">
        <v>6087</v>
      </c>
      <c r="C107" s="97" t="s">
        <v>553</v>
      </c>
      <c r="D107" s="93" t="s">
        <v>68</v>
      </c>
      <c r="E107" s="94">
        <v>1.6</v>
      </c>
      <c r="F107" s="94">
        <v>17.75</v>
      </c>
      <c r="G107" s="104">
        <v>0.26700000000000002</v>
      </c>
      <c r="H107" s="105">
        <f t="shared" si="12"/>
        <v>22.49</v>
      </c>
      <c r="I107" s="106">
        <f t="shared" si="13"/>
        <v>35.979999999999997</v>
      </c>
      <c r="K107" s="66"/>
    </row>
    <row r="108" spans="1:11" s="69" customFormat="1" x14ac:dyDescent="0.2">
      <c r="A108" s="100" t="s">
        <v>587</v>
      </c>
      <c r="B108" s="108" t="s">
        <v>564</v>
      </c>
      <c r="C108" s="97" t="s">
        <v>566</v>
      </c>
      <c r="D108" s="93" t="s">
        <v>22</v>
      </c>
      <c r="E108" s="94">
        <v>0.16</v>
      </c>
      <c r="F108" s="94">
        <v>346.71</v>
      </c>
      <c r="G108" s="104">
        <v>0.26700000000000002</v>
      </c>
      <c r="H108" s="105">
        <f t="shared" si="12"/>
        <v>439.28</v>
      </c>
      <c r="I108" s="106">
        <f t="shared" si="13"/>
        <v>70.28</v>
      </c>
      <c r="K108" s="66"/>
    </row>
    <row r="109" spans="1:11" s="69" customFormat="1" x14ac:dyDescent="0.2">
      <c r="A109" s="100" t="s">
        <v>588</v>
      </c>
      <c r="B109" s="108" t="s">
        <v>565</v>
      </c>
      <c r="C109" s="97" t="s">
        <v>554</v>
      </c>
      <c r="D109" s="93" t="s">
        <v>19</v>
      </c>
      <c r="E109" s="94">
        <v>1.6</v>
      </c>
      <c r="F109" s="94">
        <v>41.04</v>
      </c>
      <c r="G109" s="104">
        <v>0.26700000000000002</v>
      </c>
      <c r="H109" s="105">
        <f t="shared" si="12"/>
        <v>52</v>
      </c>
      <c r="I109" s="106">
        <f t="shared" si="13"/>
        <v>83.2</v>
      </c>
      <c r="K109" s="66">
        <f>SUM(I102:I109)</f>
        <v>1214.96</v>
      </c>
    </row>
    <row r="110" spans="1:11" s="69" customFormat="1" x14ac:dyDescent="0.2">
      <c r="A110" s="100"/>
      <c r="B110" s="108"/>
      <c r="C110" s="97"/>
      <c r="D110" s="93"/>
      <c r="E110" s="94"/>
      <c r="F110" s="94"/>
      <c r="G110" s="104">
        <v>0.26700000000000002</v>
      </c>
      <c r="H110" s="105"/>
      <c r="I110" s="106"/>
      <c r="K110" s="66"/>
    </row>
    <row r="111" spans="1:11" s="69" customFormat="1" x14ac:dyDescent="0.2">
      <c r="A111" s="100" t="s">
        <v>269</v>
      </c>
      <c r="B111" s="93"/>
      <c r="C111" s="97" t="s">
        <v>572</v>
      </c>
      <c r="D111" s="93"/>
      <c r="E111" s="94"/>
      <c r="F111" s="94"/>
      <c r="G111" s="104">
        <v>0.26700000000000002</v>
      </c>
      <c r="H111" s="105"/>
      <c r="I111" s="106"/>
      <c r="K111" s="66"/>
    </row>
    <row r="112" spans="1:11" s="69" customFormat="1" ht="38.25" x14ac:dyDescent="0.2">
      <c r="A112" s="100" t="s">
        <v>589</v>
      </c>
      <c r="B112" s="93" t="s">
        <v>558</v>
      </c>
      <c r="C112" s="97" t="s">
        <v>551</v>
      </c>
      <c r="D112" s="93" t="s">
        <v>22</v>
      </c>
      <c r="E112" s="94">
        <v>3.88</v>
      </c>
      <c r="F112" s="94">
        <v>4.3099999999999996</v>
      </c>
      <c r="G112" s="104">
        <v>0.26700000000000002</v>
      </c>
      <c r="H112" s="105">
        <f t="shared" ref="H112:H114" si="14">ROUND(F112*(1+G112),2)</f>
        <v>5.46</v>
      </c>
      <c r="I112" s="106">
        <f t="shared" ref="I112:I114" si="15">ROUND(H112*E112,2)</f>
        <v>21.18</v>
      </c>
      <c r="K112" s="66"/>
    </row>
    <row r="113" spans="1:11" s="69" customFormat="1" ht="38.25" x14ac:dyDescent="0.2">
      <c r="A113" s="100" t="s">
        <v>590</v>
      </c>
      <c r="B113" s="93" t="s">
        <v>559</v>
      </c>
      <c r="C113" s="97" t="s">
        <v>560</v>
      </c>
      <c r="D113" s="93" t="s">
        <v>19</v>
      </c>
      <c r="E113" s="94">
        <v>12.26</v>
      </c>
      <c r="F113" s="94">
        <v>62.02</v>
      </c>
      <c r="G113" s="104">
        <v>0.26700000000000002</v>
      </c>
      <c r="H113" s="105">
        <f t="shared" si="14"/>
        <v>78.58</v>
      </c>
      <c r="I113" s="106">
        <f t="shared" si="15"/>
        <v>963.39</v>
      </c>
      <c r="K113" s="66"/>
    </row>
    <row r="114" spans="1:11" s="69" customFormat="1" ht="38.25" x14ac:dyDescent="0.2">
      <c r="A114" s="100" t="s">
        <v>591</v>
      </c>
      <c r="B114" s="107" t="s">
        <v>561</v>
      </c>
      <c r="C114" s="97" t="s">
        <v>556</v>
      </c>
      <c r="D114" s="93" t="s">
        <v>19</v>
      </c>
      <c r="E114" s="94">
        <v>1.81</v>
      </c>
      <c r="F114" s="94">
        <v>62.48</v>
      </c>
      <c r="G114" s="104">
        <v>0.26700000000000002</v>
      </c>
      <c r="H114" s="105">
        <f t="shared" si="14"/>
        <v>79.16</v>
      </c>
      <c r="I114" s="106">
        <f t="shared" si="15"/>
        <v>143.28</v>
      </c>
      <c r="K114" s="66">
        <f>SUM(I112:I114)</f>
        <v>1127.8499999999999</v>
      </c>
    </row>
    <row r="115" spans="1:11" s="69" customFormat="1" x14ac:dyDescent="0.2">
      <c r="A115" s="100"/>
      <c r="B115" s="108"/>
      <c r="C115" s="97"/>
      <c r="D115" s="93"/>
      <c r="E115" s="94"/>
      <c r="F115" s="94"/>
      <c r="G115" s="104"/>
      <c r="H115" s="105"/>
      <c r="I115" s="106"/>
      <c r="K115" s="66"/>
    </row>
    <row r="116" spans="1:11" x14ac:dyDescent="0.2">
      <c r="A116" s="100" t="s">
        <v>270</v>
      </c>
      <c r="B116" s="93"/>
      <c r="C116" s="97" t="s">
        <v>108</v>
      </c>
      <c r="D116" s="93"/>
      <c r="E116" s="94"/>
      <c r="F116" s="94"/>
      <c r="G116" s="104"/>
      <c r="H116" s="105"/>
      <c r="I116" s="106"/>
    </row>
    <row r="117" spans="1:11" x14ac:dyDescent="0.2">
      <c r="A117" s="100" t="s">
        <v>271</v>
      </c>
      <c r="B117" s="93" t="s">
        <v>300</v>
      </c>
      <c r="C117" s="97" t="s">
        <v>301</v>
      </c>
      <c r="D117" s="93" t="s">
        <v>31</v>
      </c>
      <c r="E117" s="94">
        <v>10</v>
      </c>
      <c r="F117" s="94">
        <v>9</v>
      </c>
      <c r="G117" s="104">
        <v>0.26700000000000002</v>
      </c>
      <c r="H117" s="105">
        <f t="shared" ref="H117" si="16">ROUND(F117*(1+G117),2)</f>
        <v>11.4</v>
      </c>
      <c r="I117" s="106">
        <f t="shared" ref="I117" si="17">ROUND(H117*E117,2)</f>
        <v>114</v>
      </c>
    </row>
    <row r="118" spans="1:11" x14ac:dyDescent="0.2">
      <c r="A118" s="100" t="s">
        <v>272</v>
      </c>
      <c r="B118" s="93" t="s">
        <v>109</v>
      </c>
      <c r="C118" s="97" t="s">
        <v>110</v>
      </c>
      <c r="D118" s="93" t="s">
        <v>31</v>
      </c>
      <c r="E118" s="94">
        <v>175</v>
      </c>
      <c r="F118" s="94">
        <v>12.88</v>
      </c>
      <c r="G118" s="104">
        <v>0.26700000000000002</v>
      </c>
      <c r="H118" s="105">
        <f t="shared" si="2"/>
        <v>16.32</v>
      </c>
      <c r="I118" s="106">
        <f t="shared" si="3"/>
        <v>2856</v>
      </c>
    </row>
    <row r="119" spans="1:11" s="47" customFormat="1" x14ac:dyDescent="0.2">
      <c r="A119" s="100" t="s">
        <v>273</v>
      </c>
      <c r="B119" s="93" t="s">
        <v>498</v>
      </c>
      <c r="C119" s="97" t="s">
        <v>302</v>
      </c>
      <c r="D119" s="93" t="s">
        <v>31</v>
      </c>
      <c r="E119" s="94">
        <v>73</v>
      </c>
      <c r="F119" s="94">
        <v>15.1</v>
      </c>
      <c r="G119" s="104">
        <v>0.26700000000000002</v>
      </c>
      <c r="H119" s="105">
        <f t="shared" ref="H119" si="18">ROUND(F119*(1+G119),2)</f>
        <v>19.13</v>
      </c>
      <c r="I119" s="106">
        <f t="shared" ref="I119" si="19">ROUND(H119*E119,2)</f>
        <v>1396.49</v>
      </c>
    </row>
    <row r="120" spans="1:11" s="48" customFormat="1" x14ac:dyDescent="0.2">
      <c r="A120" s="100" t="s">
        <v>289</v>
      </c>
      <c r="B120" s="93" t="s">
        <v>306</v>
      </c>
      <c r="C120" s="97" t="s">
        <v>305</v>
      </c>
      <c r="D120" s="93" t="s">
        <v>31</v>
      </c>
      <c r="E120" s="94">
        <v>50</v>
      </c>
      <c r="F120" s="94">
        <v>18</v>
      </c>
      <c r="G120" s="104">
        <v>0.26700000000000002</v>
      </c>
      <c r="H120" s="105">
        <f t="shared" ref="H120" si="20">ROUND(F120*(1+G120),2)</f>
        <v>22.81</v>
      </c>
      <c r="I120" s="106">
        <f t="shared" ref="I120" si="21">ROUND(H120*E120,2)</f>
        <v>1140.5</v>
      </c>
    </row>
    <row r="121" spans="1:11" x14ac:dyDescent="0.2">
      <c r="A121" s="100" t="s">
        <v>290</v>
      </c>
      <c r="B121" s="93" t="s">
        <v>111</v>
      </c>
      <c r="C121" s="97" t="s">
        <v>112</v>
      </c>
      <c r="D121" s="93" t="s">
        <v>31</v>
      </c>
      <c r="E121" s="94">
        <v>62</v>
      </c>
      <c r="F121" s="94">
        <v>21</v>
      </c>
      <c r="G121" s="104">
        <v>0.26700000000000002</v>
      </c>
      <c r="H121" s="105">
        <f t="shared" si="2"/>
        <v>26.61</v>
      </c>
      <c r="I121" s="106">
        <f t="shared" si="3"/>
        <v>1649.82</v>
      </c>
    </row>
    <row r="122" spans="1:11" x14ac:dyDescent="0.2">
      <c r="A122" s="100" t="s">
        <v>291</v>
      </c>
      <c r="B122" s="93" t="s">
        <v>113</v>
      </c>
      <c r="C122" s="97" t="s">
        <v>114</v>
      </c>
      <c r="D122" s="93" t="s">
        <v>31</v>
      </c>
      <c r="E122" s="94">
        <v>202</v>
      </c>
      <c r="F122" s="94">
        <v>48</v>
      </c>
      <c r="G122" s="104">
        <v>0.26700000000000002</v>
      </c>
      <c r="H122" s="105">
        <f t="shared" si="2"/>
        <v>60.82</v>
      </c>
      <c r="I122" s="106">
        <f t="shared" si="3"/>
        <v>12285.64</v>
      </c>
    </row>
    <row r="123" spans="1:11" x14ac:dyDescent="0.2">
      <c r="A123" s="100" t="s">
        <v>292</v>
      </c>
      <c r="B123" s="93" t="s">
        <v>745</v>
      </c>
      <c r="C123" s="97" t="s">
        <v>212</v>
      </c>
      <c r="D123" s="93" t="s">
        <v>75</v>
      </c>
      <c r="E123" s="94">
        <v>1</v>
      </c>
      <c r="F123" s="94">
        <v>1938</v>
      </c>
      <c r="G123" s="104">
        <v>0.26700000000000002</v>
      </c>
      <c r="H123" s="105">
        <f t="shared" si="2"/>
        <v>2455.4499999999998</v>
      </c>
      <c r="I123" s="106">
        <f t="shared" si="3"/>
        <v>2455.4499999999998</v>
      </c>
      <c r="K123" s="39">
        <f>SUM(I117:I123)</f>
        <v>21897.899999999998</v>
      </c>
    </row>
    <row r="124" spans="1:11" x14ac:dyDescent="0.2">
      <c r="A124" s="100"/>
      <c r="B124" s="93"/>
      <c r="C124" s="97"/>
      <c r="D124" s="93"/>
      <c r="E124" s="94"/>
      <c r="F124" s="94"/>
      <c r="G124" s="104"/>
      <c r="H124" s="105"/>
      <c r="I124" s="106"/>
      <c r="K124" s="39"/>
    </row>
    <row r="125" spans="1:11" x14ac:dyDescent="0.2">
      <c r="A125" s="100" t="s">
        <v>274</v>
      </c>
      <c r="B125" s="93"/>
      <c r="C125" s="97" t="s">
        <v>282</v>
      </c>
      <c r="D125" s="93"/>
      <c r="E125" s="94"/>
      <c r="F125" s="94"/>
      <c r="G125" s="104"/>
      <c r="H125" s="105"/>
      <c r="I125" s="106"/>
      <c r="K125" s="39"/>
    </row>
    <row r="126" spans="1:11" x14ac:dyDescent="0.2">
      <c r="A126" s="100" t="s">
        <v>275</v>
      </c>
      <c r="B126" s="93" t="s">
        <v>205</v>
      </c>
      <c r="C126" s="97" t="s">
        <v>297</v>
      </c>
      <c r="D126" s="93" t="s">
        <v>31</v>
      </c>
      <c r="E126" s="94">
        <v>124</v>
      </c>
      <c r="F126" s="94">
        <v>20.59</v>
      </c>
      <c r="G126" s="104">
        <v>0.26700000000000002</v>
      </c>
      <c r="H126" s="105">
        <f t="shared" ref="H126:H127" si="22">ROUND(F126*(1+G126),2)</f>
        <v>26.09</v>
      </c>
      <c r="I126" s="106">
        <f t="shared" ref="I126:I127" si="23">ROUND(H126*E126,2)</f>
        <v>3235.16</v>
      </c>
      <c r="K126" s="39"/>
    </row>
    <row r="127" spans="1:11" x14ac:dyDescent="0.2">
      <c r="A127" s="100" t="s">
        <v>293</v>
      </c>
      <c r="B127" s="93" t="s">
        <v>109</v>
      </c>
      <c r="C127" s="97" t="s">
        <v>110</v>
      </c>
      <c r="D127" s="93" t="s">
        <v>31</v>
      </c>
      <c r="E127" s="94">
        <v>66</v>
      </c>
      <c r="F127" s="94">
        <v>12.88</v>
      </c>
      <c r="G127" s="104">
        <v>0.26700000000000002</v>
      </c>
      <c r="H127" s="105">
        <f t="shared" si="22"/>
        <v>16.32</v>
      </c>
      <c r="I127" s="106">
        <f t="shared" si="23"/>
        <v>1077.1199999999999</v>
      </c>
      <c r="K127" s="39"/>
    </row>
    <row r="128" spans="1:11" x14ac:dyDescent="0.2">
      <c r="A128" s="100" t="s">
        <v>294</v>
      </c>
      <c r="B128" s="93" t="s">
        <v>104</v>
      </c>
      <c r="C128" s="97" t="s">
        <v>105</v>
      </c>
      <c r="D128" s="93" t="s">
        <v>31</v>
      </c>
      <c r="E128" s="94">
        <v>92</v>
      </c>
      <c r="F128" s="94">
        <v>33.86</v>
      </c>
      <c r="G128" s="104">
        <v>0.26700000000000002</v>
      </c>
      <c r="H128" s="105">
        <f t="shared" ref="H128:H129" si="24">ROUND(F128*(1+G128),2)</f>
        <v>42.9</v>
      </c>
      <c r="I128" s="106">
        <f t="shared" ref="I128:I129" si="25">ROUND(H128*E128,2)</f>
        <v>3946.8</v>
      </c>
      <c r="K128" s="39"/>
    </row>
    <row r="129" spans="1:11" x14ac:dyDescent="0.2">
      <c r="A129" s="100" t="s">
        <v>472</v>
      </c>
      <c r="B129" s="93" t="s">
        <v>106</v>
      </c>
      <c r="C129" s="97" t="s">
        <v>107</v>
      </c>
      <c r="D129" s="93" t="s">
        <v>31</v>
      </c>
      <c r="E129" s="94">
        <v>135</v>
      </c>
      <c r="F129" s="94">
        <v>55.83</v>
      </c>
      <c r="G129" s="104">
        <v>0.26700000000000002</v>
      </c>
      <c r="H129" s="105">
        <f t="shared" si="24"/>
        <v>70.739999999999995</v>
      </c>
      <c r="I129" s="106">
        <f t="shared" si="25"/>
        <v>9549.9</v>
      </c>
      <c r="K129" s="39"/>
    </row>
    <row r="130" spans="1:11" x14ac:dyDescent="0.2">
      <c r="A130" s="100" t="s">
        <v>593</v>
      </c>
      <c r="B130" s="93" t="s">
        <v>283</v>
      </c>
      <c r="C130" s="97" t="s">
        <v>284</v>
      </c>
      <c r="D130" s="93" t="s">
        <v>31</v>
      </c>
      <c r="E130" s="94">
        <v>2</v>
      </c>
      <c r="F130" s="94">
        <v>66.42</v>
      </c>
      <c r="G130" s="104">
        <v>0.26700000000000002</v>
      </c>
      <c r="H130" s="105">
        <f t="shared" ref="H130:H135" si="26">ROUND(F130*(1+G130),2)</f>
        <v>84.15</v>
      </c>
      <c r="I130" s="106">
        <f t="shared" ref="I130:I133" si="27">ROUND(H130*E130,2)</f>
        <v>168.3</v>
      </c>
      <c r="K130" s="39"/>
    </row>
    <row r="131" spans="1:11" x14ac:dyDescent="0.2">
      <c r="A131" s="100" t="s">
        <v>594</v>
      </c>
      <c r="B131" s="93" t="s">
        <v>89</v>
      </c>
      <c r="C131" s="97" t="s">
        <v>285</v>
      </c>
      <c r="D131" s="93" t="s">
        <v>75</v>
      </c>
      <c r="E131" s="94">
        <v>8</v>
      </c>
      <c r="F131" s="94">
        <v>110</v>
      </c>
      <c r="G131" s="104">
        <v>0.26700000000000002</v>
      </c>
      <c r="H131" s="105">
        <f t="shared" si="26"/>
        <v>139.37</v>
      </c>
      <c r="I131" s="106">
        <f t="shared" si="27"/>
        <v>1114.96</v>
      </c>
      <c r="K131" s="39"/>
    </row>
    <row r="132" spans="1:11" ht="25.5" x14ac:dyDescent="0.2">
      <c r="A132" s="100" t="s">
        <v>595</v>
      </c>
      <c r="B132" s="93" t="s">
        <v>745</v>
      </c>
      <c r="C132" s="97" t="s">
        <v>298</v>
      </c>
      <c r="D132" s="93" t="s">
        <v>281</v>
      </c>
      <c r="E132" s="94">
        <v>1</v>
      </c>
      <c r="F132" s="94">
        <v>488</v>
      </c>
      <c r="G132" s="104">
        <v>0.26700000000000002</v>
      </c>
      <c r="H132" s="105">
        <f t="shared" si="26"/>
        <v>618.29999999999995</v>
      </c>
      <c r="I132" s="106">
        <f t="shared" si="27"/>
        <v>618.29999999999995</v>
      </c>
      <c r="K132" s="39"/>
    </row>
    <row r="133" spans="1:11" s="69" customFormat="1" ht="38.25" x14ac:dyDescent="0.2">
      <c r="A133" s="100" t="s">
        <v>596</v>
      </c>
      <c r="B133" s="93" t="s">
        <v>532</v>
      </c>
      <c r="C133" s="97" t="s">
        <v>499</v>
      </c>
      <c r="D133" s="93" t="s">
        <v>19</v>
      </c>
      <c r="E133" s="94">
        <v>27.44</v>
      </c>
      <c r="F133" s="94">
        <v>53.1</v>
      </c>
      <c r="G133" s="104">
        <v>0.26700000000000002</v>
      </c>
      <c r="H133" s="105">
        <f t="shared" si="26"/>
        <v>67.28</v>
      </c>
      <c r="I133" s="106">
        <f t="shared" si="27"/>
        <v>1846.16</v>
      </c>
      <c r="K133" s="66"/>
    </row>
    <row r="134" spans="1:11" s="69" customFormat="1" x14ac:dyDescent="0.2">
      <c r="A134" s="100" t="s">
        <v>597</v>
      </c>
      <c r="B134" s="95" t="s">
        <v>747</v>
      </c>
      <c r="C134" s="98" t="s">
        <v>380</v>
      </c>
      <c r="D134" s="95" t="s">
        <v>22</v>
      </c>
      <c r="E134" s="96">
        <v>0.78800000000000003</v>
      </c>
      <c r="F134" s="96">
        <v>85</v>
      </c>
      <c r="G134" s="104">
        <v>0.26700000000000002</v>
      </c>
      <c r="H134" s="105">
        <f t="shared" si="26"/>
        <v>107.7</v>
      </c>
      <c r="I134" s="106">
        <f t="shared" ref="I134:I135" si="28">E134*H134</f>
        <v>84.86760000000001</v>
      </c>
      <c r="K134" s="66"/>
    </row>
    <row r="135" spans="1:11" s="69" customFormat="1" ht="25.5" x14ac:dyDescent="0.2">
      <c r="A135" s="100" t="s">
        <v>598</v>
      </c>
      <c r="B135" s="95" t="s">
        <v>381</v>
      </c>
      <c r="C135" s="98" t="s">
        <v>382</v>
      </c>
      <c r="D135" s="95" t="s">
        <v>19</v>
      </c>
      <c r="E135" s="96">
        <v>15.76</v>
      </c>
      <c r="F135" s="96">
        <v>46.64</v>
      </c>
      <c r="G135" s="104">
        <v>0.26700000000000002</v>
      </c>
      <c r="H135" s="105">
        <f t="shared" si="26"/>
        <v>59.09</v>
      </c>
      <c r="I135" s="106">
        <f t="shared" si="28"/>
        <v>931.25840000000005</v>
      </c>
      <c r="K135" s="66">
        <f>SUM(I126:I135)</f>
        <v>22572.825999999997</v>
      </c>
    </row>
    <row r="136" spans="1:11" x14ac:dyDescent="0.2">
      <c r="A136" s="100"/>
      <c r="B136" s="93"/>
      <c r="C136" s="97"/>
      <c r="D136" s="93"/>
      <c r="E136" s="94"/>
      <c r="F136" s="94"/>
      <c r="G136" s="104"/>
      <c r="H136" s="105"/>
      <c r="I136" s="106"/>
      <c r="K136" s="39"/>
    </row>
    <row r="137" spans="1:11" x14ac:dyDescent="0.2">
      <c r="A137" s="100" t="s">
        <v>276</v>
      </c>
      <c r="B137" s="93"/>
      <c r="C137" s="97" t="s">
        <v>115</v>
      </c>
      <c r="D137" s="93"/>
      <c r="E137" s="94"/>
      <c r="F137" s="94"/>
      <c r="G137" s="104"/>
      <c r="H137" s="105"/>
      <c r="I137" s="106"/>
    </row>
    <row r="138" spans="1:11" x14ac:dyDescent="0.2">
      <c r="A138" s="100" t="s">
        <v>277</v>
      </c>
      <c r="B138" s="93" t="s">
        <v>731</v>
      </c>
      <c r="C138" s="97" t="s">
        <v>732</v>
      </c>
      <c r="D138" s="93" t="s">
        <v>75</v>
      </c>
      <c r="E138" s="94">
        <v>27</v>
      </c>
      <c r="F138" s="94">
        <v>83.88</v>
      </c>
      <c r="G138" s="104">
        <v>0.26700000000000002</v>
      </c>
      <c r="H138" s="105">
        <f t="shared" si="2"/>
        <v>106.28</v>
      </c>
      <c r="I138" s="106">
        <f t="shared" si="3"/>
        <v>2869.56</v>
      </c>
    </row>
    <row r="139" spans="1:11" s="69" customFormat="1" x14ac:dyDescent="0.2">
      <c r="A139" s="100" t="s">
        <v>308</v>
      </c>
      <c r="B139" s="93" t="s">
        <v>734</v>
      </c>
      <c r="C139" s="97" t="s">
        <v>742</v>
      </c>
      <c r="D139" s="93" t="s">
        <v>75</v>
      </c>
      <c r="E139" s="94">
        <v>27</v>
      </c>
      <c r="F139" s="94">
        <v>68.47</v>
      </c>
      <c r="G139" s="104">
        <v>0.26700000000000002</v>
      </c>
      <c r="H139" s="105">
        <f t="shared" ref="H139" si="29">ROUND(F139*(1+G139),2)</f>
        <v>86.75</v>
      </c>
      <c r="I139" s="106">
        <f t="shared" ref="I139" si="30">ROUND(H139*E139,2)</f>
        <v>2342.25</v>
      </c>
    </row>
    <row r="140" spans="1:11" ht="38.25" x14ac:dyDescent="0.2">
      <c r="A140" s="100" t="s">
        <v>309</v>
      </c>
      <c r="B140" s="93" t="s">
        <v>503</v>
      </c>
      <c r="C140" s="97" t="s">
        <v>504</v>
      </c>
      <c r="D140" s="93" t="s">
        <v>75</v>
      </c>
      <c r="E140" s="94">
        <v>31</v>
      </c>
      <c r="F140" s="94">
        <v>159.38</v>
      </c>
      <c r="G140" s="104">
        <v>0.26700000000000002</v>
      </c>
      <c r="H140" s="105">
        <f t="shared" si="2"/>
        <v>201.93</v>
      </c>
      <c r="I140" s="106">
        <f t="shared" si="3"/>
        <v>6259.83</v>
      </c>
    </row>
    <row r="141" spans="1:11" s="69" customFormat="1" ht="25.5" x14ac:dyDescent="0.2">
      <c r="A141" s="100" t="s">
        <v>310</v>
      </c>
      <c r="B141" s="93" t="s">
        <v>501</v>
      </c>
      <c r="C141" s="97" t="s">
        <v>502</v>
      </c>
      <c r="D141" s="93" t="s">
        <v>75</v>
      </c>
      <c r="E141" s="94">
        <v>31</v>
      </c>
      <c r="F141" s="94">
        <v>145.91</v>
      </c>
      <c r="G141" s="104">
        <v>0.26700000000000002</v>
      </c>
      <c r="H141" s="105">
        <f t="shared" ref="H141" si="31">ROUND(F141*(1+G141),2)</f>
        <v>184.87</v>
      </c>
      <c r="I141" s="106">
        <f t="shared" ref="I141" si="32">ROUND(H141*E141,2)</f>
        <v>5730.97</v>
      </c>
    </row>
    <row r="142" spans="1:11" x14ac:dyDescent="0.2">
      <c r="A142" s="100" t="s">
        <v>315</v>
      </c>
      <c r="B142" s="93" t="s">
        <v>116</v>
      </c>
      <c r="C142" s="97" t="s">
        <v>117</v>
      </c>
      <c r="D142" s="93" t="s">
        <v>75</v>
      </c>
      <c r="E142" s="94">
        <v>3</v>
      </c>
      <c r="F142" s="94">
        <v>30</v>
      </c>
      <c r="G142" s="104">
        <v>0.26700000000000002</v>
      </c>
      <c r="H142" s="105">
        <f t="shared" si="2"/>
        <v>38.01</v>
      </c>
      <c r="I142" s="106">
        <f t="shared" si="3"/>
        <v>114.03</v>
      </c>
    </row>
    <row r="143" spans="1:11" x14ac:dyDescent="0.2">
      <c r="A143" s="100" t="s">
        <v>316</v>
      </c>
      <c r="B143" s="93" t="s">
        <v>369</v>
      </c>
      <c r="C143" s="97" t="s">
        <v>118</v>
      </c>
      <c r="D143" s="93" t="s">
        <v>75</v>
      </c>
      <c r="E143" s="94">
        <v>19</v>
      </c>
      <c r="F143" s="94">
        <v>200</v>
      </c>
      <c r="G143" s="104">
        <v>0.26700000000000002</v>
      </c>
      <c r="H143" s="105">
        <f t="shared" si="2"/>
        <v>253.4</v>
      </c>
      <c r="I143" s="106">
        <f t="shared" si="3"/>
        <v>4814.6000000000004</v>
      </c>
    </row>
    <row r="144" spans="1:11" x14ac:dyDescent="0.2">
      <c r="A144" s="100" t="s">
        <v>317</v>
      </c>
      <c r="B144" s="93" t="s">
        <v>533</v>
      </c>
      <c r="C144" s="97" t="s">
        <v>119</v>
      </c>
      <c r="D144" s="93" t="s">
        <v>75</v>
      </c>
      <c r="E144" s="94">
        <v>4</v>
      </c>
      <c r="F144" s="94">
        <v>61.54</v>
      </c>
      <c r="G144" s="104">
        <v>0.26700000000000002</v>
      </c>
      <c r="H144" s="105">
        <f t="shared" ref="H144:H205" si="33">ROUND(F144*(1+G144),2)</f>
        <v>77.97</v>
      </c>
      <c r="I144" s="106">
        <f t="shared" ref="I144:I205" si="34">ROUND(H144*E144,2)</f>
        <v>311.88</v>
      </c>
    </row>
    <row r="145" spans="1:11" ht="15" customHeight="1" x14ac:dyDescent="0.2">
      <c r="A145" s="100" t="s">
        <v>599</v>
      </c>
      <c r="B145" s="93" t="s">
        <v>534</v>
      </c>
      <c r="C145" s="97" t="s">
        <v>749</v>
      </c>
      <c r="D145" s="93" t="s">
        <v>75</v>
      </c>
      <c r="E145" s="94">
        <v>7</v>
      </c>
      <c r="F145" s="94">
        <v>34.36</v>
      </c>
      <c r="G145" s="104">
        <v>0.26700000000000002</v>
      </c>
      <c r="H145" s="105">
        <f t="shared" si="33"/>
        <v>43.53</v>
      </c>
      <c r="I145" s="106">
        <f t="shared" si="34"/>
        <v>304.70999999999998</v>
      </c>
    </row>
    <row r="146" spans="1:11" x14ac:dyDescent="0.2">
      <c r="A146" s="100" t="s">
        <v>600</v>
      </c>
      <c r="B146" s="93" t="s">
        <v>535</v>
      </c>
      <c r="C146" s="97" t="s">
        <v>750</v>
      </c>
      <c r="D146" s="93" t="s">
        <v>75</v>
      </c>
      <c r="E146" s="94">
        <v>11</v>
      </c>
      <c r="F146" s="94">
        <v>241.49</v>
      </c>
      <c r="G146" s="104">
        <v>0.26700000000000002</v>
      </c>
      <c r="H146" s="105">
        <f t="shared" si="33"/>
        <v>305.97000000000003</v>
      </c>
      <c r="I146" s="106">
        <f t="shared" si="34"/>
        <v>3365.67</v>
      </c>
    </row>
    <row r="147" spans="1:11" ht="25.5" x14ac:dyDescent="0.2">
      <c r="A147" s="100" t="s">
        <v>601</v>
      </c>
      <c r="B147" s="93" t="s">
        <v>536</v>
      </c>
      <c r="C147" s="97" t="s">
        <v>203</v>
      </c>
      <c r="D147" s="93" t="s">
        <v>75</v>
      </c>
      <c r="E147" s="94">
        <v>11</v>
      </c>
      <c r="F147" s="94">
        <v>323.08</v>
      </c>
      <c r="G147" s="104">
        <v>0.26700000000000002</v>
      </c>
      <c r="H147" s="105">
        <f t="shared" si="33"/>
        <v>409.34</v>
      </c>
      <c r="I147" s="106">
        <f t="shared" si="34"/>
        <v>4502.74</v>
      </c>
      <c r="K147" s="39">
        <f>SUM(I138:I147)</f>
        <v>30616.239999999998</v>
      </c>
    </row>
    <row r="148" spans="1:11" x14ac:dyDescent="0.2">
      <c r="A148" s="100"/>
      <c r="B148" s="93"/>
      <c r="C148" s="97"/>
      <c r="D148" s="93"/>
      <c r="E148" s="94"/>
      <c r="F148" s="94"/>
      <c r="G148" s="104"/>
      <c r="H148" s="105"/>
      <c r="I148" s="106"/>
    </row>
    <row r="149" spans="1:11" x14ac:dyDescent="0.2">
      <c r="A149" s="100" t="s">
        <v>295</v>
      </c>
      <c r="B149" s="93"/>
      <c r="C149" s="97" t="s">
        <v>122</v>
      </c>
      <c r="D149" s="93"/>
      <c r="E149" s="94"/>
      <c r="F149" s="94"/>
      <c r="G149" s="104"/>
      <c r="H149" s="105"/>
      <c r="I149" s="106"/>
    </row>
    <row r="150" spans="1:11" x14ac:dyDescent="0.2">
      <c r="A150" s="100" t="s">
        <v>296</v>
      </c>
      <c r="B150" s="93" t="s">
        <v>123</v>
      </c>
      <c r="C150" s="97" t="s">
        <v>124</v>
      </c>
      <c r="D150" s="93" t="s">
        <v>125</v>
      </c>
      <c r="E150" s="94">
        <v>90</v>
      </c>
      <c r="F150" s="94">
        <v>68.459999999999994</v>
      </c>
      <c r="G150" s="104">
        <v>0.26700000000000002</v>
      </c>
      <c r="H150" s="105">
        <f t="shared" si="33"/>
        <v>86.74</v>
      </c>
      <c r="I150" s="106">
        <f t="shared" si="34"/>
        <v>7806.6</v>
      </c>
    </row>
    <row r="151" spans="1:11" x14ac:dyDescent="0.2">
      <c r="A151" s="100" t="s">
        <v>602</v>
      </c>
      <c r="B151" s="93" t="s">
        <v>126</v>
      </c>
      <c r="C151" s="97" t="s">
        <v>127</v>
      </c>
      <c r="D151" s="93" t="s">
        <v>125</v>
      </c>
      <c r="E151" s="94">
        <v>1</v>
      </c>
      <c r="F151" s="94">
        <v>13.85</v>
      </c>
      <c r="G151" s="104">
        <v>0.26700000000000002</v>
      </c>
      <c r="H151" s="105">
        <f t="shared" si="33"/>
        <v>17.55</v>
      </c>
      <c r="I151" s="106">
        <f t="shared" si="34"/>
        <v>17.55</v>
      </c>
    </row>
    <row r="152" spans="1:11" x14ac:dyDescent="0.2">
      <c r="A152" s="100" t="s">
        <v>603</v>
      </c>
      <c r="B152" s="93" t="s">
        <v>537</v>
      </c>
      <c r="C152" s="97" t="s">
        <v>128</v>
      </c>
      <c r="D152" s="93" t="s">
        <v>125</v>
      </c>
      <c r="E152" s="94">
        <v>21</v>
      </c>
      <c r="F152" s="94">
        <v>192.31</v>
      </c>
      <c r="G152" s="104">
        <v>0.26700000000000002</v>
      </c>
      <c r="H152" s="105">
        <f t="shared" si="33"/>
        <v>243.66</v>
      </c>
      <c r="I152" s="106">
        <f t="shared" si="34"/>
        <v>5116.8599999999997</v>
      </c>
    </row>
    <row r="153" spans="1:11" x14ac:dyDescent="0.2">
      <c r="A153" s="100" t="s">
        <v>604</v>
      </c>
      <c r="B153" s="93" t="s">
        <v>538</v>
      </c>
      <c r="C153" s="97" t="s">
        <v>129</v>
      </c>
      <c r="D153" s="93" t="s">
        <v>125</v>
      </c>
      <c r="E153" s="94">
        <v>78</v>
      </c>
      <c r="F153" s="94">
        <v>6.92</v>
      </c>
      <c r="G153" s="104">
        <v>0.26700000000000002</v>
      </c>
      <c r="H153" s="105">
        <f t="shared" si="33"/>
        <v>8.77</v>
      </c>
      <c r="I153" s="106">
        <f t="shared" si="34"/>
        <v>684.06</v>
      </c>
    </row>
    <row r="154" spans="1:11" x14ac:dyDescent="0.2">
      <c r="A154" s="100" t="s">
        <v>605</v>
      </c>
      <c r="B154" s="93" t="s">
        <v>539</v>
      </c>
      <c r="C154" s="97" t="s">
        <v>130</v>
      </c>
      <c r="D154" s="93" t="s">
        <v>125</v>
      </c>
      <c r="E154" s="94">
        <v>3</v>
      </c>
      <c r="F154" s="94">
        <v>2.31</v>
      </c>
      <c r="G154" s="104">
        <v>0.26700000000000002</v>
      </c>
      <c r="H154" s="105">
        <f t="shared" si="33"/>
        <v>2.93</v>
      </c>
      <c r="I154" s="106">
        <f t="shared" si="34"/>
        <v>8.7899999999999991</v>
      </c>
    </row>
    <row r="155" spans="1:11" x14ac:dyDescent="0.2">
      <c r="A155" s="100" t="s">
        <v>606</v>
      </c>
      <c r="B155" s="93" t="s">
        <v>540</v>
      </c>
      <c r="C155" s="97" t="s">
        <v>131</v>
      </c>
      <c r="D155" s="93" t="s">
        <v>125</v>
      </c>
      <c r="E155" s="94">
        <v>14</v>
      </c>
      <c r="F155" s="94">
        <v>6.15</v>
      </c>
      <c r="G155" s="104">
        <v>0.26700000000000002</v>
      </c>
      <c r="H155" s="105">
        <f t="shared" si="33"/>
        <v>7.79</v>
      </c>
      <c r="I155" s="106">
        <f t="shared" si="34"/>
        <v>109.06</v>
      </c>
    </row>
    <row r="156" spans="1:11" x14ac:dyDescent="0.2">
      <c r="A156" s="100" t="s">
        <v>607</v>
      </c>
      <c r="B156" s="93" t="s">
        <v>541</v>
      </c>
      <c r="C156" s="97" t="s">
        <v>132</v>
      </c>
      <c r="D156" s="93" t="s">
        <v>125</v>
      </c>
      <c r="E156" s="94">
        <v>5</v>
      </c>
      <c r="F156" s="94">
        <v>13.85</v>
      </c>
      <c r="G156" s="104">
        <v>0.26700000000000002</v>
      </c>
      <c r="H156" s="105">
        <f t="shared" si="33"/>
        <v>17.55</v>
      </c>
      <c r="I156" s="106">
        <f t="shared" si="34"/>
        <v>87.75</v>
      </c>
    </row>
    <row r="157" spans="1:11" x14ac:dyDescent="0.2">
      <c r="A157" s="100" t="s">
        <v>608</v>
      </c>
      <c r="B157" s="93" t="s">
        <v>133</v>
      </c>
      <c r="C157" s="97" t="s">
        <v>134</v>
      </c>
      <c r="D157" s="93" t="s">
        <v>125</v>
      </c>
      <c r="E157" s="94">
        <v>1</v>
      </c>
      <c r="F157" s="94">
        <v>515.38</v>
      </c>
      <c r="G157" s="104">
        <v>0.26700000000000002</v>
      </c>
      <c r="H157" s="105">
        <f t="shared" si="33"/>
        <v>652.99</v>
      </c>
      <c r="I157" s="106">
        <f t="shared" si="34"/>
        <v>652.99</v>
      </c>
    </row>
    <row r="158" spans="1:11" x14ac:dyDescent="0.2">
      <c r="A158" s="100" t="s">
        <v>609</v>
      </c>
      <c r="B158" s="93" t="s">
        <v>135</v>
      </c>
      <c r="C158" s="97" t="s">
        <v>207</v>
      </c>
      <c r="D158" s="93" t="s">
        <v>125</v>
      </c>
      <c r="E158" s="94">
        <v>1</v>
      </c>
      <c r="F158" s="94">
        <v>197.69</v>
      </c>
      <c r="G158" s="104">
        <v>0.26700000000000002</v>
      </c>
      <c r="H158" s="105">
        <f t="shared" si="33"/>
        <v>250.47</v>
      </c>
      <c r="I158" s="106">
        <f t="shared" si="34"/>
        <v>250.47</v>
      </c>
    </row>
    <row r="159" spans="1:11" x14ac:dyDescent="0.2">
      <c r="A159" s="100" t="s">
        <v>610</v>
      </c>
      <c r="B159" s="93" t="s">
        <v>136</v>
      </c>
      <c r="C159" s="97" t="s">
        <v>137</v>
      </c>
      <c r="D159" s="93" t="s">
        <v>31</v>
      </c>
      <c r="E159" s="94">
        <v>1860</v>
      </c>
      <c r="F159" s="94">
        <v>1.54</v>
      </c>
      <c r="G159" s="104">
        <v>0.26700000000000002</v>
      </c>
      <c r="H159" s="105">
        <f t="shared" si="33"/>
        <v>1.95</v>
      </c>
      <c r="I159" s="106">
        <f t="shared" si="34"/>
        <v>3627</v>
      </c>
    </row>
    <row r="160" spans="1:11" x14ac:dyDescent="0.2">
      <c r="A160" s="100" t="s">
        <v>611</v>
      </c>
      <c r="B160" s="93" t="s">
        <v>138</v>
      </c>
      <c r="C160" s="97" t="s">
        <v>139</v>
      </c>
      <c r="D160" s="93" t="s">
        <v>31</v>
      </c>
      <c r="E160" s="94">
        <v>3160</v>
      </c>
      <c r="F160" s="94">
        <v>2.46</v>
      </c>
      <c r="G160" s="104">
        <v>0.26700000000000002</v>
      </c>
      <c r="H160" s="105">
        <f t="shared" si="33"/>
        <v>3.12</v>
      </c>
      <c r="I160" s="106">
        <f t="shared" si="34"/>
        <v>9859.2000000000007</v>
      </c>
    </row>
    <row r="161" spans="1:9" x14ac:dyDescent="0.2">
      <c r="A161" s="100" t="s">
        <v>612</v>
      </c>
      <c r="B161" s="93" t="s">
        <v>140</v>
      </c>
      <c r="C161" s="97" t="s">
        <v>141</v>
      </c>
      <c r="D161" s="93" t="s">
        <v>31</v>
      </c>
      <c r="E161" s="94">
        <v>2180</v>
      </c>
      <c r="F161" s="94">
        <v>1.54</v>
      </c>
      <c r="G161" s="104">
        <v>0.26700000000000002</v>
      </c>
      <c r="H161" s="105">
        <f t="shared" si="33"/>
        <v>1.95</v>
      </c>
      <c r="I161" s="106">
        <f t="shared" si="34"/>
        <v>4251</v>
      </c>
    </row>
    <row r="162" spans="1:9" x14ac:dyDescent="0.2">
      <c r="A162" s="100" t="s">
        <v>613</v>
      </c>
      <c r="B162" s="93" t="s">
        <v>140</v>
      </c>
      <c r="C162" s="97" t="s">
        <v>142</v>
      </c>
      <c r="D162" s="93" t="s">
        <v>31</v>
      </c>
      <c r="E162" s="94">
        <v>80</v>
      </c>
      <c r="F162" s="94">
        <v>2.384615384615385</v>
      </c>
      <c r="G162" s="104">
        <v>0.26700000000000002</v>
      </c>
      <c r="H162" s="105">
        <f t="shared" si="33"/>
        <v>3.02</v>
      </c>
      <c r="I162" s="106">
        <f t="shared" si="34"/>
        <v>241.6</v>
      </c>
    </row>
    <row r="163" spans="1:9" x14ac:dyDescent="0.2">
      <c r="A163" s="100" t="s">
        <v>614</v>
      </c>
      <c r="B163" s="93" t="s">
        <v>521</v>
      </c>
      <c r="C163" s="97" t="s">
        <v>505</v>
      </c>
      <c r="D163" s="93" t="s">
        <v>125</v>
      </c>
      <c r="E163" s="94">
        <v>21</v>
      </c>
      <c r="F163" s="94">
        <v>2.31</v>
      </c>
      <c r="G163" s="104">
        <v>0.26700000000000002</v>
      </c>
      <c r="H163" s="105">
        <f t="shared" si="33"/>
        <v>2.93</v>
      </c>
      <c r="I163" s="106">
        <f t="shared" si="34"/>
        <v>61.53</v>
      </c>
    </row>
    <row r="164" spans="1:9" x14ac:dyDescent="0.2">
      <c r="A164" s="100" t="s">
        <v>615</v>
      </c>
      <c r="B164" s="93" t="s">
        <v>521</v>
      </c>
      <c r="C164" s="97" t="s">
        <v>506</v>
      </c>
      <c r="D164" s="93" t="s">
        <v>125</v>
      </c>
      <c r="E164" s="94">
        <v>21</v>
      </c>
      <c r="F164" s="94">
        <v>2.92</v>
      </c>
      <c r="G164" s="104">
        <v>0.26700000000000002</v>
      </c>
      <c r="H164" s="105">
        <f t="shared" si="33"/>
        <v>3.7</v>
      </c>
      <c r="I164" s="106">
        <f t="shared" si="34"/>
        <v>77.7</v>
      </c>
    </row>
    <row r="165" spans="1:9" x14ac:dyDescent="0.2">
      <c r="A165" s="100" t="s">
        <v>616</v>
      </c>
      <c r="B165" s="93" t="s">
        <v>143</v>
      </c>
      <c r="C165" s="97" t="s">
        <v>144</v>
      </c>
      <c r="D165" s="93" t="s">
        <v>31</v>
      </c>
      <c r="E165" s="94">
        <v>534</v>
      </c>
      <c r="F165" s="94">
        <v>4.62</v>
      </c>
      <c r="G165" s="104">
        <v>0.26700000000000002</v>
      </c>
      <c r="H165" s="105">
        <f t="shared" si="33"/>
        <v>5.85</v>
      </c>
      <c r="I165" s="106">
        <f t="shared" si="34"/>
        <v>3123.9</v>
      </c>
    </row>
    <row r="166" spans="1:9" x14ac:dyDescent="0.2">
      <c r="A166" s="100" t="s">
        <v>617</v>
      </c>
      <c r="B166" s="93" t="s">
        <v>145</v>
      </c>
      <c r="C166" s="97" t="s">
        <v>146</v>
      </c>
      <c r="D166" s="93" t="s">
        <v>31</v>
      </c>
      <c r="E166" s="94">
        <v>65</v>
      </c>
      <c r="F166" s="94">
        <v>8.35</v>
      </c>
      <c r="G166" s="104">
        <v>0.26700000000000002</v>
      </c>
      <c r="H166" s="105">
        <f t="shared" si="33"/>
        <v>10.58</v>
      </c>
      <c r="I166" s="106">
        <f t="shared" si="34"/>
        <v>687.7</v>
      </c>
    </row>
    <row r="167" spans="1:9" x14ac:dyDescent="0.2">
      <c r="A167" s="100" t="s">
        <v>618</v>
      </c>
      <c r="B167" s="93" t="s">
        <v>542</v>
      </c>
      <c r="C167" s="97" t="s">
        <v>147</v>
      </c>
      <c r="D167" s="93" t="s">
        <v>31</v>
      </c>
      <c r="E167" s="94">
        <v>1160</v>
      </c>
      <c r="F167" s="94">
        <v>3.08</v>
      </c>
      <c r="G167" s="104">
        <v>0.26700000000000002</v>
      </c>
      <c r="H167" s="105">
        <f t="shared" si="33"/>
        <v>3.9</v>
      </c>
      <c r="I167" s="106">
        <f t="shared" si="34"/>
        <v>4524</v>
      </c>
    </row>
    <row r="168" spans="1:9" x14ac:dyDescent="0.2">
      <c r="A168" s="100" t="s">
        <v>619</v>
      </c>
      <c r="B168" s="93" t="s">
        <v>543</v>
      </c>
      <c r="C168" s="97" t="s">
        <v>148</v>
      </c>
      <c r="D168" s="93" t="s">
        <v>31</v>
      </c>
      <c r="E168" s="94">
        <v>80</v>
      </c>
      <c r="F168" s="94">
        <v>4.3099999999999996</v>
      </c>
      <c r="G168" s="104">
        <v>0.26700000000000002</v>
      </c>
      <c r="H168" s="105">
        <f t="shared" si="33"/>
        <v>5.46</v>
      </c>
      <c r="I168" s="106">
        <f t="shared" si="34"/>
        <v>436.8</v>
      </c>
    </row>
    <row r="169" spans="1:9" x14ac:dyDescent="0.2">
      <c r="A169" s="100" t="s">
        <v>620</v>
      </c>
      <c r="B169" s="93" t="s">
        <v>751</v>
      </c>
      <c r="C169" s="97" t="s">
        <v>752</v>
      </c>
      <c r="D169" s="93" t="s">
        <v>31</v>
      </c>
      <c r="E169" s="94">
        <v>78</v>
      </c>
      <c r="F169" s="94">
        <v>13.91</v>
      </c>
      <c r="G169" s="104">
        <v>0.26700000000000002</v>
      </c>
      <c r="H169" s="105">
        <f t="shared" si="33"/>
        <v>17.62</v>
      </c>
      <c r="I169" s="106">
        <f t="shared" si="34"/>
        <v>1374.36</v>
      </c>
    </row>
    <row r="170" spans="1:9" x14ac:dyDescent="0.2">
      <c r="A170" s="100" t="s">
        <v>621</v>
      </c>
      <c r="B170" s="93" t="s">
        <v>201</v>
      </c>
      <c r="C170" s="97" t="s">
        <v>149</v>
      </c>
      <c r="D170" s="93" t="s">
        <v>125</v>
      </c>
      <c r="E170" s="94">
        <v>40</v>
      </c>
      <c r="F170" s="94">
        <v>1.3846153846153848</v>
      </c>
      <c r="G170" s="104">
        <v>0.26700000000000002</v>
      </c>
      <c r="H170" s="105">
        <f t="shared" si="33"/>
        <v>1.75</v>
      </c>
      <c r="I170" s="106">
        <f t="shared" si="34"/>
        <v>70</v>
      </c>
    </row>
    <row r="171" spans="1:9" x14ac:dyDescent="0.2">
      <c r="A171" s="100" t="s">
        <v>622</v>
      </c>
      <c r="B171" s="93" t="s">
        <v>522</v>
      </c>
      <c r="C171" s="97" t="s">
        <v>150</v>
      </c>
      <c r="D171" s="93" t="s">
        <v>125</v>
      </c>
      <c r="E171" s="94">
        <v>250</v>
      </c>
      <c r="F171" s="94">
        <v>2.31</v>
      </c>
      <c r="G171" s="104">
        <v>0.26700000000000002</v>
      </c>
      <c r="H171" s="105">
        <f t="shared" si="33"/>
        <v>2.93</v>
      </c>
      <c r="I171" s="106">
        <f t="shared" si="34"/>
        <v>732.5</v>
      </c>
    </row>
    <row r="172" spans="1:9" x14ac:dyDescent="0.2">
      <c r="A172" s="100" t="s">
        <v>623</v>
      </c>
      <c r="B172" s="93" t="s">
        <v>522</v>
      </c>
      <c r="C172" s="97" t="s">
        <v>151</v>
      </c>
      <c r="D172" s="93" t="s">
        <v>125</v>
      </c>
      <c r="E172" s="94">
        <v>250</v>
      </c>
      <c r="F172" s="94">
        <v>2.31</v>
      </c>
      <c r="G172" s="104">
        <v>0.26700000000000002</v>
      </c>
      <c r="H172" s="105">
        <f t="shared" si="33"/>
        <v>2.93</v>
      </c>
      <c r="I172" s="106">
        <f t="shared" si="34"/>
        <v>732.5</v>
      </c>
    </row>
    <row r="173" spans="1:9" x14ac:dyDescent="0.2">
      <c r="A173" s="100" t="s">
        <v>624</v>
      </c>
      <c r="B173" s="93" t="s">
        <v>202</v>
      </c>
      <c r="C173" s="97" t="s">
        <v>152</v>
      </c>
      <c r="D173" s="93" t="s">
        <v>31</v>
      </c>
      <c r="E173" s="94">
        <v>320</v>
      </c>
      <c r="F173" s="94">
        <v>7.31</v>
      </c>
      <c r="G173" s="104">
        <v>0.26700000000000002</v>
      </c>
      <c r="H173" s="105">
        <f t="shared" si="33"/>
        <v>9.26</v>
      </c>
      <c r="I173" s="106">
        <f t="shared" si="34"/>
        <v>2963.2</v>
      </c>
    </row>
    <row r="174" spans="1:9" x14ac:dyDescent="0.2">
      <c r="A174" s="100" t="s">
        <v>625</v>
      </c>
      <c r="B174" s="93" t="s">
        <v>201</v>
      </c>
      <c r="C174" s="97" t="s">
        <v>153</v>
      </c>
      <c r="D174" s="93" t="s">
        <v>125</v>
      </c>
      <c r="E174" s="94">
        <v>500</v>
      </c>
      <c r="F174" s="94">
        <v>1.1499999999999999</v>
      </c>
      <c r="G174" s="104">
        <v>0.26700000000000002</v>
      </c>
      <c r="H174" s="105">
        <f t="shared" si="33"/>
        <v>1.46</v>
      </c>
      <c r="I174" s="106">
        <f t="shared" si="34"/>
        <v>730</v>
      </c>
    </row>
    <row r="175" spans="1:9" x14ac:dyDescent="0.2">
      <c r="A175" s="100" t="s">
        <v>626</v>
      </c>
      <c r="B175" s="93" t="s">
        <v>215</v>
      </c>
      <c r="C175" s="97" t="s">
        <v>154</v>
      </c>
      <c r="D175" s="93" t="s">
        <v>125</v>
      </c>
      <c r="E175" s="94">
        <v>6</v>
      </c>
      <c r="F175" s="94">
        <v>4.4615384615384617</v>
      </c>
      <c r="G175" s="104">
        <v>0.26700000000000002</v>
      </c>
      <c r="H175" s="105">
        <f t="shared" si="33"/>
        <v>5.65</v>
      </c>
      <c r="I175" s="106">
        <f t="shared" si="34"/>
        <v>33.9</v>
      </c>
    </row>
    <row r="176" spans="1:9" x14ac:dyDescent="0.2">
      <c r="A176" s="100" t="s">
        <v>627</v>
      </c>
      <c r="B176" s="93" t="s">
        <v>214</v>
      </c>
      <c r="C176" s="97" t="s">
        <v>155</v>
      </c>
      <c r="D176" s="93" t="s">
        <v>125</v>
      </c>
      <c r="E176" s="94">
        <v>1</v>
      </c>
      <c r="F176" s="94">
        <v>6.77</v>
      </c>
      <c r="G176" s="104">
        <v>0.26700000000000002</v>
      </c>
      <c r="H176" s="105">
        <f t="shared" si="33"/>
        <v>8.58</v>
      </c>
      <c r="I176" s="106">
        <f t="shared" si="34"/>
        <v>8.58</v>
      </c>
    </row>
    <row r="177" spans="1:11" x14ac:dyDescent="0.2">
      <c r="A177" s="100" t="s">
        <v>628</v>
      </c>
      <c r="B177" s="93" t="s">
        <v>753</v>
      </c>
      <c r="C177" s="97" t="s">
        <v>156</v>
      </c>
      <c r="D177" s="93" t="s">
        <v>31</v>
      </c>
      <c r="E177" s="94">
        <v>40</v>
      </c>
      <c r="F177" s="94">
        <v>18.09</v>
      </c>
      <c r="G177" s="104">
        <v>0.26700000000000002</v>
      </c>
      <c r="H177" s="105">
        <f t="shared" si="33"/>
        <v>22.92</v>
      </c>
      <c r="I177" s="106">
        <f t="shared" si="34"/>
        <v>916.8</v>
      </c>
    </row>
    <row r="178" spans="1:11" x14ac:dyDescent="0.2">
      <c r="A178" s="100" t="s">
        <v>629</v>
      </c>
      <c r="B178" s="93" t="s">
        <v>485</v>
      </c>
      <c r="C178" s="97" t="s">
        <v>157</v>
      </c>
      <c r="D178" s="93" t="s">
        <v>19</v>
      </c>
      <c r="E178" s="94">
        <v>30</v>
      </c>
      <c r="F178" s="94">
        <v>50.31</v>
      </c>
      <c r="G178" s="104">
        <v>0.26700000000000002</v>
      </c>
      <c r="H178" s="105">
        <f t="shared" si="33"/>
        <v>63.74</v>
      </c>
      <c r="I178" s="106">
        <f t="shared" si="34"/>
        <v>1912.2</v>
      </c>
    </row>
    <row r="179" spans="1:11" x14ac:dyDescent="0.2">
      <c r="A179" s="100" t="s">
        <v>630</v>
      </c>
      <c r="B179" s="93" t="s">
        <v>213</v>
      </c>
      <c r="C179" s="97" t="s">
        <v>158</v>
      </c>
      <c r="D179" s="93" t="s">
        <v>125</v>
      </c>
      <c r="E179" s="94">
        <v>3</v>
      </c>
      <c r="F179" s="94">
        <v>7.5384615384615392</v>
      </c>
      <c r="G179" s="104">
        <v>0.26700000000000002</v>
      </c>
      <c r="H179" s="105">
        <f t="shared" si="33"/>
        <v>9.5500000000000007</v>
      </c>
      <c r="I179" s="106">
        <f t="shared" si="34"/>
        <v>28.65</v>
      </c>
    </row>
    <row r="180" spans="1:11" x14ac:dyDescent="0.2">
      <c r="A180" s="100" t="s">
        <v>631</v>
      </c>
      <c r="B180" s="93" t="s">
        <v>494</v>
      </c>
      <c r="C180" s="97" t="s">
        <v>159</v>
      </c>
      <c r="D180" s="93" t="s">
        <v>125</v>
      </c>
      <c r="E180" s="94">
        <v>1</v>
      </c>
      <c r="F180" s="94">
        <v>361.54</v>
      </c>
      <c r="G180" s="104">
        <v>0.26700000000000002</v>
      </c>
      <c r="H180" s="105">
        <f t="shared" si="33"/>
        <v>458.07</v>
      </c>
      <c r="I180" s="106">
        <f t="shared" si="34"/>
        <v>458.07</v>
      </c>
    </row>
    <row r="181" spans="1:11" x14ac:dyDescent="0.2">
      <c r="A181" s="100" t="s">
        <v>632</v>
      </c>
      <c r="B181" s="93" t="s">
        <v>160</v>
      </c>
      <c r="C181" s="97" t="s">
        <v>161</v>
      </c>
      <c r="D181" s="93" t="s">
        <v>125</v>
      </c>
      <c r="E181" s="94">
        <v>8</v>
      </c>
      <c r="F181" s="94">
        <v>6.77</v>
      </c>
      <c r="G181" s="104">
        <v>0.26700000000000002</v>
      </c>
      <c r="H181" s="105">
        <f t="shared" si="33"/>
        <v>8.58</v>
      </c>
      <c r="I181" s="106">
        <f t="shared" si="34"/>
        <v>68.64</v>
      </c>
    </row>
    <row r="182" spans="1:11" x14ac:dyDescent="0.2">
      <c r="A182" s="100" t="s">
        <v>633</v>
      </c>
      <c r="B182" s="93" t="s">
        <v>160</v>
      </c>
      <c r="C182" s="97" t="s">
        <v>162</v>
      </c>
      <c r="D182" s="93" t="s">
        <v>125</v>
      </c>
      <c r="E182" s="94">
        <v>2</v>
      </c>
      <c r="F182" s="94">
        <v>8.4600000000000009</v>
      </c>
      <c r="G182" s="104">
        <v>0.26700000000000002</v>
      </c>
      <c r="H182" s="105">
        <f t="shared" si="33"/>
        <v>10.72</v>
      </c>
      <c r="I182" s="106">
        <f t="shared" si="34"/>
        <v>21.44</v>
      </c>
    </row>
    <row r="183" spans="1:11" x14ac:dyDescent="0.2">
      <c r="A183" s="100" t="s">
        <v>634</v>
      </c>
      <c r="B183" s="93" t="s">
        <v>544</v>
      </c>
      <c r="C183" s="97" t="s">
        <v>163</v>
      </c>
      <c r="D183" s="93" t="s">
        <v>125</v>
      </c>
      <c r="E183" s="94">
        <v>11</v>
      </c>
      <c r="F183" s="94">
        <v>9.23</v>
      </c>
      <c r="G183" s="104">
        <v>0.26700000000000002</v>
      </c>
      <c r="H183" s="105">
        <f t="shared" si="33"/>
        <v>11.69</v>
      </c>
      <c r="I183" s="106">
        <f t="shared" si="34"/>
        <v>128.59</v>
      </c>
    </row>
    <row r="184" spans="1:11" x14ac:dyDescent="0.2">
      <c r="A184" s="100" t="s">
        <v>635</v>
      </c>
      <c r="B184" s="93" t="s">
        <v>544</v>
      </c>
      <c r="C184" s="97" t="s">
        <v>164</v>
      </c>
      <c r="D184" s="93" t="s">
        <v>125</v>
      </c>
      <c r="E184" s="94">
        <v>3</v>
      </c>
      <c r="F184" s="94">
        <v>11.38</v>
      </c>
      <c r="G184" s="104">
        <v>0.26700000000000002</v>
      </c>
      <c r="H184" s="105">
        <f t="shared" si="33"/>
        <v>14.42</v>
      </c>
      <c r="I184" s="106">
        <f t="shared" si="34"/>
        <v>43.26</v>
      </c>
    </row>
    <row r="185" spans="1:11" x14ac:dyDescent="0.2">
      <c r="A185" s="100" t="s">
        <v>636</v>
      </c>
      <c r="B185" s="93" t="s">
        <v>165</v>
      </c>
      <c r="C185" s="97" t="s">
        <v>166</v>
      </c>
      <c r="D185" s="93" t="s">
        <v>125</v>
      </c>
      <c r="E185" s="94">
        <v>2</v>
      </c>
      <c r="F185" s="94">
        <v>83.08</v>
      </c>
      <c r="G185" s="104">
        <v>0.26700000000000002</v>
      </c>
      <c r="H185" s="105">
        <f t="shared" si="33"/>
        <v>105.26</v>
      </c>
      <c r="I185" s="106">
        <f t="shared" si="34"/>
        <v>210.52</v>
      </c>
    </row>
    <row r="186" spans="1:11" x14ac:dyDescent="0.2">
      <c r="A186" s="100" t="s">
        <v>637</v>
      </c>
      <c r="B186" s="93" t="s">
        <v>545</v>
      </c>
      <c r="C186" s="97" t="s">
        <v>167</v>
      </c>
      <c r="D186" s="93" t="s">
        <v>125</v>
      </c>
      <c r="E186" s="94">
        <v>5</v>
      </c>
      <c r="F186" s="94">
        <v>39.380000000000003</v>
      </c>
      <c r="G186" s="104">
        <v>0.26700000000000002</v>
      </c>
      <c r="H186" s="105">
        <f t="shared" si="33"/>
        <v>49.89</v>
      </c>
      <c r="I186" s="106">
        <f t="shared" si="34"/>
        <v>249.45</v>
      </c>
    </row>
    <row r="187" spans="1:11" x14ac:dyDescent="0.2">
      <c r="A187" s="100" t="s">
        <v>638</v>
      </c>
      <c r="B187" s="93" t="s">
        <v>201</v>
      </c>
      <c r="C187" s="97" t="s">
        <v>168</v>
      </c>
      <c r="D187" s="93" t="s">
        <v>125</v>
      </c>
      <c r="E187" s="94">
        <v>5</v>
      </c>
      <c r="F187" s="94">
        <v>6.62</v>
      </c>
      <c r="G187" s="104">
        <v>0.26700000000000002</v>
      </c>
      <c r="H187" s="105">
        <f t="shared" si="33"/>
        <v>8.39</v>
      </c>
      <c r="I187" s="106">
        <f t="shared" si="34"/>
        <v>41.95</v>
      </c>
    </row>
    <row r="188" spans="1:11" x14ac:dyDescent="0.2">
      <c r="A188" s="100" t="s">
        <v>639</v>
      </c>
      <c r="B188" s="93" t="s">
        <v>202</v>
      </c>
      <c r="C188" s="97" t="s">
        <v>169</v>
      </c>
      <c r="D188" s="93" t="s">
        <v>31</v>
      </c>
      <c r="E188" s="94">
        <v>35</v>
      </c>
      <c r="F188" s="94">
        <v>17.54</v>
      </c>
      <c r="G188" s="104">
        <v>0.26700000000000002</v>
      </c>
      <c r="H188" s="105">
        <f t="shared" si="33"/>
        <v>22.22</v>
      </c>
      <c r="I188" s="106">
        <f t="shared" si="34"/>
        <v>777.7</v>
      </c>
    </row>
    <row r="189" spans="1:11" x14ac:dyDescent="0.2">
      <c r="A189" s="100" t="s">
        <v>640</v>
      </c>
      <c r="B189" s="93" t="s">
        <v>546</v>
      </c>
      <c r="C189" s="97" t="s">
        <v>170</v>
      </c>
      <c r="D189" s="93" t="s">
        <v>125</v>
      </c>
      <c r="E189" s="94">
        <v>15</v>
      </c>
      <c r="F189" s="94">
        <v>4.2300000000000004</v>
      </c>
      <c r="G189" s="104">
        <v>0.26700000000000002</v>
      </c>
      <c r="H189" s="105">
        <f t="shared" si="33"/>
        <v>5.36</v>
      </c>
      <c r="I189" s="106">
        <f t="shared" si="34"/>
        <v>80.400000000000006</v>
      </c>
    </row>
    <row r="190" spans="1:11" x14ac:dyDescent="0.2">
      <c r="A190" s="100" t="s">
        <v>641</v>
      </c>
      <c r="B190" s="93" t="s">
        <v>201</v>
      </c>
      <c r="C190" s="97" t="s">
        <v>171</v>
      </c>
      <c r="D190" s="93" t="s">
        <v>125</v>
      </c>
      <c r="E190" s="94">
        <v>176</v>
      </c>
      <c r="F190" s="94">
        <v>6.59</v>
      </c>
      <c r="G190" s="104">
        <v>0.26700000000000002</v>
      </c>
      <c r="H190" s="105">
        <f t="shared" si="33"/>
        <v>8.35</v>
      </c>
      <c r="I190" s="106">
        <f t="shared" si="34"/>
        <v>1469.6</v>
      </c>
      <c r="K190" s="39">
        <f>SUM(I150:I190)</f>
        <v>54676.869999999988</v>
      </c>
    </row>
    <row r="191" spans="1:11" x14ac:dyDescent="0.2">
      <c r="A191" s="100"/>
      <c r="B191" s="93"/>
      <c r="C191" s="97"/>
      <c r="D191" s="93"/>
      <c r="E191" s="94"/>
      <c r="F191" s="94"/>
      <c r="G191" s="104"/>
      <c r="H191" s="105"/>
      <c r="I191" s="106"/>
    </row>
    <row r="192" spans="1:11" x14ac:dyDescent="0.2">
      <c r="A192" s="100" t="s">
        <v>383</v>
      </c>
      <c r="B192" s="93"/>
      <c r="C192" s="97" t="s">
        <v>172</v>
      </c>
      <c r="D192" s="93"/>
      <c r="E192" s="94"/>
      <c r="F192" s="94"/>
      <c r="G192" s="104"/>
      <c r="H192" s="105"/>
      <c r="I192" s="106"/>
    </row>
    <row r="193" spans="1:11" ht="25.5" x14ac:dyDescent="0.2">
      <c r="A193" s="100" t="s">
        <v>384</v>
      </c>
      <c r="B193" s="93" t="s">
        <v>484</v>
      </c>
      <c r="C193" s="97" t="s">
        <v>173</v>
      </c>
      <c r="D193" s="93" t="s">
        <v>19</v>
      </c>
      <c r="E193" s="94">
        <v>100</v>
      </c>
      <c r="F193" s="94">
        <v>25.85</v>
      </c>
      <c r="G193" s="104">
        <v>0.26700000000000002</v>
      </c>
      <c r="H193" s="105">
        <f t="shared" si="33"/>
        <v>32.75</v>
      </c>
      <c r="I193" s="106">
        <f t="shared" si="34"/>
        <v>3275</v>
      </c>
    </row>
    <row r="194" spans="1:11" x14ac:dyDescent="0.2">
      <c r="A194" s="100" t="s">
        <v>397</v>
      </c>
      <c r="B194" s="93" t="s">
        <v>743</v>
      </c>
      <c r="C194" s="97" t="s">
        <v>744</v>
      </c>
      <c r="D194" s="93" t="s">
        <v>19</v>
      </c>
      <c r="E194" s="94">
        <v>691</v>
      </c>
      <c r="F194" s="94">
        <v>18.940000000000001</v>
      </c>
      <c r="G194" s="104">
        <v>0.26700000000000002</v>
      </c>
      <c r="H194" s="105">
        <f t="shared" si="33"/>
        <v>24</v>
      </c>
      <c r="I194" s="106">
        <f t="shared" si="34"/>
        <v>16584</v>
      </c>
    </row>
    <row r="195" spans="1:11" x14ac:dyDescent="0.2">
      <c r="A195" s="100" t="s">
        <v>398</v>
      </c>
      <c r="B195" s="93" t="s">
        <v>195</v>
      </c>
      <c r="C195" s="97" t="s">
        <v>175</v>
      </c>
      <c r="D195" s="93" t="s">
        <v>31</v>
      </c>
      <c r="E195" s="94">
        <v>410</v>
      </c>
      <c r="F195" s="94">
        <v>8.52</v>
      </c>
      <c r="G195" s="104">
        <v>0.26700000000000002</v>
      </c>
      <c r="H195" s="105">
        <f t="shared" si="33"/>
        <v>10.79</v>
      </c>
      <c r="I195" s="106">
        <f t="shared" si="34"/>
        <v>4423.8999999999996</v>
      </c>
      <c r="K195" s="39">
        <f>SUM(I193:I195)</f>
        <v>24282.9</v>
      </c>
    </row>
    <row r="196" spans="1:11" x14ac:dyDescent="0.2">
      <c r="A196" s="100"/>
      <c r="B196" s="93"/>
      <c r="C196" s="97"/>
      <c r="D196" s="93"/>
      <c r="E196" s="94"/>
      <c r="F196" s="94"/>
      <c r="G196" s="104"/>
      <c r="H196" s="105"/>
      <c r="I196" s="106"/>
    </row>
    <row r="197" spans="1:11" x14ac:dyDescent="0.2">
      <c r="A197" s="100" t="s">
        <v>393</v>
      </c>
      <c r="B197" s="93"/>
      <c r="C197" s="97" t="s">
        <v>176</v>
      </c>
      <c r="D197" s="93"/>
      <c r="E197" s="94"/>
      <c r="F197" s="94"/>
      <c r="G197" s="104"/>
      <c r="H197" s="105"/>
      <c r="I197" s="106"/>
    </row>
    <row r="198" spans="1:11" x14ac:dyDescent="0.2">
      <c r="A198" s="100" t="s">
        <v>399</v>
      </c>
      <c r="B198" s="93" t="s">
        <v>210</v>
      </c>
      <c r="C198" s="97" t="s">
        <v>197</v>
      </c>
      <c r="D198" s="93" t="s">
        <v>19</v>
      </c>
      <c r="E198" s="94">
        <v>130</v>
      </c>
      <c r="F198" s="94">
        <v>53.85</v>
      </c>
      <c r="G198" s="104">
        <v>0.26700000000000002</v>
      </c>
      <c r="H198" s="105">
        <f t="shared" si="33"/>
        <v>68.23</v>
      </c>
      <c r="I198" s="106">
        <f t="shared" si="34"/>
        <v>8869.9</v>
      </c>
    </row>
    <row r="199" spans="1:11" x14ac:dyDescent="0.2">
      <c r="A199" s="100" t="s">
        <v>400</v>
      </c>
      <c r="B199" s="93" t="s">
        <v>211</v>
      </c>
      <c r="C199" s="97" t="s">
        <v>177</v>
      </c>
      <c r="D199" s="93" t="s">
        <v>19</v>
      </c>
      <c r="E199" s="94">
        <v>0.7</v>
      </c>
      <c r="F199" s="94">
        <v>100</v>
      </c>
      <c r="G199" s="104">
        <v>0.26700000000000002</v>
      </c>
      <c r="H199" s="105">
        <f t="shared" si="33"/>
        <v>126.7</v>
      </c>
      <c r="I199" s="106">
        <f t="shared" si="34"/>
        <v>88.69</v>
      </c>
      <c r="K199" s="39">
        <f>SUM(I198:I199)</f>
        <v>8958.59</v>
      </c>
    </row>
    <row r="200" spans="1:11" x14ac:dyDescent="0.2">
      <c r="A200" s="100"/>
      <c r="B200" s="93"/>
      <c r="C200" s="97"/>
      <c r="D200" s="93"/>
      <c r="E200" s="94"/>
      <c r="F200" s="94"/>
      <c r="G200" s="104"/>
      <c r="H200" s="105"/>
      <c r="I200" s="106"/>
    </row>
    <row r="201" spans="1:11" x14ac:dyDescent="0.2">
      <c r="A201" s="100" t="s">
        <v>394</v>
      </c>
      <c r="B201" s="93"/>
      <c r="C201" s="97" t="s">
        <v>178</v>
      </c>
      <c r="D201" s="93"/>
      <c r="E201" s="94"/>
      <c r="F201" s="94"/>
      <c r="G201" s="104"/>
      <c r="H201" s="105"/>
      <c r="I201" s="106"/>
    </row>
    <row r="202" spans="1:11" x14ac:dyDescent="0.2">
      <c r="A202" s="100" t="s">
        <v>401</v>
      </c>
      <c r="B202" s="93" t="s">
        <v>208</v>
      </c>
      <c r="C202" s="97" t="s">
        <v>179</v>
      </c>
      <c r="D202" s="93" t="s">
        <v>22</v>
      </c>
      <c r="E202" s="94">
        <v>6</v>
      </c>
      <c r="F202" s="94">
        <v>11.54</v>
      </c>
      <c r="G202" s="104">
        <v>0.26700000000000002</v>
      </c>
      <c r="H202" s="105">
        <f t="shared" si="33"/>
        <v>14.62</v>
      </c>
      <c r="I202" s="106">
        <f t="shared" si="34"/>
        <v>87.72</v>
      </c>
    </row>
    <row r="203" spans="1:11" x14ac:dyDescent="0.2">
      <c r="A203" s="100" t="s">
        <v>402</v>
      </c>
      <c r="B203" s="93" t="s">
        <v>507</v>
      </c>
      <c r="C203" s="97" t="s">
        <v>180</v>
      </c>
      <c r="D203" s="93" t="s">
        <v>19</v>
      </c>
      <c r="E203" s="94">
        <v>6</v>
      </c>
      <c r="F203" s="94">
        <v>21.58</v>
      </c>
      <c r="G203" s="104">
        <v>0.26700000000000002</v>
      </c>
      <c r="H203" s="105">
        <f t="shared" si="33"/>
        <v>27.34</v>
      </c>
      <c r="I203" s="106">
        <f t="shared" si="34"/>
        <v>164.04</v>
      </c>
    </row>
    <row r="204" spans="1:11" x14ac:dyDescent="0.2">
      <c r="A204" s="100" t="s">
        <v>403</v>
      </c>
      <c r="B204" s="93" t="s">
        <v>483</v>
      </c>
      <c r="C204" s="97" t="s">
        <v>181</v>
      </c>
      <c r="D204" s="93" t="s">
        <v>22</v>
      </c>
      <c r="E204" s="94">
        <v>2.5</v>
      </c>
      <c r="F204" s="94">
        <v>1350</v>
      </c>
      <c r="G204" s="104">
        <v>0.26700000000000002</v>
      </c>
      <c r="H204" s="105">
        <f t="shared" si="33"/>
        <v>1710.45</v>
      </c>
      <c r="I204" s="106">
        <f t="shared" si="34"/>
        <v>4276.13</v>
      </c>
    </row>
    <row r="205" spans="1:11" x14ac:dyDescent="0.2">
      <c r="A205" s="100" t="s">
        <v>404</v>
      </c>
      <c r="B205" s="93" t="s">
        <v>483</v>
      </c>
      <c r="C205" s="97" t="s">
        <v>196</v>
      </c>
      <c r="D205" s="93" t="s">
        <v>22</v>
      </c>
      <c r="E205" s="94">
        <v>1.5</v>
      </c>
      <c r="F205" s="94">
        <v>1350</v>
      </c>
      <c r="G205" s="104">
        <v>0.26700000000000002</v>
      </c>
      <c r="H205" s="105">
        <f t="shared" si="33"/>
        <v>1710.45</v>
      </c>
      <c r="I205" s="106">
        <f t="shared" si="34"/>
        <v>2565.6799999999998</v>
      </c>
    </row>
    <row r="206" spans="1:11" x14ac:dyDescent="0.2">
      <c r="A206" s="100" t="s">
        <v>405</v>
      </c>
      <c r="B206" s="93" t="s">
        <v>483</v>
      </c>
      <c r="C206" s="97" t="s">
        <v>182</v>
      </c>
      <c r="D206" s="93" t="s">
        <v>22</v>
      </c>
      <c r="E206" s="94">
        <v>3.5</v>
      </c>
      <c r="F206" s="94">
        <v>1350</v>
      </c>
      <c r="G206" s="104">
        <v>0.26700000000000002</v>
      </c>
      <c r="H206" s="105">
        <f t="shared" ref="H206:H241" si="35">ROUND(F206*(1+G206),2)</f>
        <v>1710.45</v>
      </c>
      <c r="I206" s="106">
        <f t="shared" ref="I206:I241" si="36">ROUND(H206*E206,2)</f>
        <v>5986.58</v>
      </c>
    </row>
    <row r="207" spans="1:11" x14ac:dyDescent="0.2">
      <c r="A207" s="100" t="s">
        <v>406</v>
      </c>
      <c r="B207" s="93" t="s">
        <v>483</v>
      </c>
      <c r="C207" s="97" t="s">
        <v>183</v>
      </c>
      <c r="D207" s="93" t="s">
        <v>22</v>
      </c>
      <c r="E207" s="94">
        <v>4</v>
      </c>
      <c r="F207" s="94">
        <v>1350</v>
      </c>
      <c r="G207" s="104">
        <v>0.26700000000000002</v>
      </c>
      <c r="H207" s="105">
        <f t="shared" si="35"/>
        <v>1710.45</v>
      </c>
      <c r="I207" s="106">
        <f t="shared" si="36"/>
        <v>6841.8</v>
      </c>
    </row>
    <row r="208" spans="1:11" x14ac:dyDescent="0.2">
      <c r="A208" s="100" t="s">
        <v>407</v>
      </c>
      <c r="B208" s="93" t="s">
        <v>483</v>
      </c>
      <c r="C208" s="97" t="s">
        <v>184</v>
      </c>
      <c r="D208" s="93" t="s">
        <v>22</v>
      </c>
      <c r="E208" s="94">
        <v>2.5</v>
      </c>
      <c r="F208" s="94">
        <v>1350</v>
      </c>
      <c r="G208" s="104">
        <v>0.26700000000000002</v>
      </c>
      <c r="H208" s="105">
        <f t="shared" si="35"/>
        <v>1710.45</v>
      </c>
      <c r="I208" s="106">
        <f t="shared" si="36"/>
        <v>4276.13</v>
      </c>
    </row>
    <row r="209" spans="1:11" ht="25.5" x14ac:dyDescent="0.2">
      <c r="A209" s="100" t="s">
        <v>642</v>
      </c>
      <c r="B209" s="93" t="s">
        <v>45</v>
      </c>
      <c r="C209" s="97" t="s">
        <v>204</v>
      </c>
      <c r="D209" s="93" t="s">
        <v>19</v>
      </c>
      <c r="E209" s="94">
        <v>50</v>
      </c>
      <c r="F209" s="94">
        <v>23.08</v>
      </c>
      <c r="G209" s="104">
        <v>0.26700000000000002</v>
      </c>
      <c r="H209" s="105">
        <f t="shared" si="35"/>
        <v>29.24</v>
      </c>
      <c r="I209" s="106">
        <f t="shared" si="36"/>
        <v>1462</v>
      </c>
      <c r="K209" s="39">
        <f>SUM(I202:I209)</f>
        <v>25660.080000000002</v>
      </c>
    </row>
    <row r="210" spans="1:11" x14ac:dyDescent="0.2">
      <c r="A210" s="100"/>
      <c r="B210" s="93"/>
      <c r="C210" s="97"/>
      <c r="D210" s="93"/>
      <c r="E210" s="94"/>
      <c r="F210" s="94"/>
      <c r="G210" s="104"/>
      <c r="H210" s="105"/>
      <c r="I210" s="106"/>
    </row>
    <row r="211" spans="1:11" x14ac:dyDescent="0.2">
      <c r="A211" s="100" t="s">
        <v>395</v>
      </c>
      <c r="B211" s="93"/>
      <c r="C211" s="97" t="s">
        <v>185</v>
      </c>
      <c r="D211" s="93"/>
      <c r="E211" s="94"/>
      <c r="F211" s="94"/>
      <c r="G211" s="104"/>
      <c r="H211" s="105"/>
      <c r="I211" s="106"/>
    </row>
    <row r="212" spans="1:11" x14ac:dyDescent="0.2">
      <c r="A212" s="100" t="s">
        <v>408</v>
      </c>
      <c r="B212" s="93" t="s">
        <v>198</v>
      </c>
      <c r="C212" s="97" t="s">
        <v>186</v>
      </c>
      <c r="D212" s="93" t="s">
        <v>19</v>
      </c>
      <c r="E212" s="94">
        <v>2400</v>
      </c>
      <c r="F212" s="94">
        <v>2.54</v>
      </c>
      <c r="G212" s="104">
        <v>0.26700000000000002</v>
      </c>
      <c r="H212" s="105">
        <f t="shared" si="35"/>
        <v>3.22</v>
      </c>
      <c r="I212" s="106">
        <f t="shared" si="36"/>
        <v>7728</v>
      </c>
    </row>
    <row r="213" spans="1:11" x14ac:dyDescent="0.2">
      <c r="A213" s="100" t="s">
        <v>409</v>
      </c>
      <c r="B213" s="93" t="s">
        <v>199</v>
      </c>
      <c r="C213" s="97" t="s">
        <v>187</v>
      </c>
      <c r="D213" s="93" t="s">
        <v>19</v>
      </c>
      <c r="E213" s="94">
        <v>2400</v>
      </c>
      <c r="F213" s="94">
        <v>7.54</v>
      </c>
      <c r="G213" s="104">
        <v>0.26700000000000002</v>
      </c>
      <c r="H213" s="105">
        <f t="shared" si="35"/>
        <v>9.5500000000000007</v>
      </c>
      <c r="I213" s="106">
        <f t="shared" si="36"/>
        <v>22920</v>
      </c>
    </row>
    <row r="214" spans="1:11" x14ac:dyDescent="0.2">
      <c r="A214" s="100" t="s">
        <v>410</v>
      </c>
      <c r="B214" s="93" t="s">
        <v>200</v>
      </c>
      <c r="C214" s="97" t="s">
        <v>209</v>
      </c>
      <c r="D214" s="93" t="s">
        <v>19</v>
      </c>
      <c r="E214" s="94">
        <v>160</v>
      </c>
      <c r="F214" s="94">
        <v>12.69</v>
      </c>
      <c r="G214" s="104">
        <v>0.26700000000000002</v>
      </c>
      <c r="H214" s="105">
        <f t="shared" si="35"/>
        <v>16.079999999999998</v>
      </c>
      <c r="I214" s="106">
        <f t="shared" si="36"/>
        <v>2572.8000000000002</v>
      </c>
      <c r="K214" s="39">
        <f>SUM(I212:I215)</f>
        <v>35757.200000000004</v>
      </c>
    </row>
    <row r="215" spans="1:11" s="69" customFormat="1" x14ac:dyDescent="0.2">
      <c r="A215" s="100" t="s">
        <v>411</v>
      </c>
      <c r="B215" s="93" t="s">
        <v>473</v>
      </c>
      <c r="C215" s="97" t="s">
        <v>474</v>
      </c>
      <c r="D215" s="93" t="s">
        <v>31</v>
      </c>
      <c r="E215" s="94">
        <v>340</v>
      </c>
      <c r="F215" s="94">
        <v>5.89</v>
      </c>
      <c r="G215" s="104">
        <v>0.26700000000000002</v>
      </c>
      <c r="H215" s="105">
        <f t="shared" si="35"/>
        <v>7.46</v>
      </c>
      <c r="I215" s="106">
        <f t="shared" si="36"/>
        <v>2536.4</v>
      </c>
      <c r="K215" s="66"/>
    </row>
    <row r="216" spans="1:11" x14ac:dyDescent="0.2">
      <c r="A216" s="100"/>
      <c r="B216" s="93"/>
      <c r="C216" s="97"/>
      <c r="D216" s="93"/>
      <c r="E216" s="94"/>
      <c r="F216" s="94"/>
      <c r="G216" s="104"/>
      <c r="H216" s="105"/>
      <c r="I216" s="106"/>
    </row>
    <row r="217" spans="1:11" x14ac:dyDescent="0.2">
      <c r="A217" s="100" t="s">
        <v>396</v>
      </c>
      <c r="B217" s="93"/>
      <c r="C217" s="97" t="s">
        <v>188</v>
      </c>
      <c r="D217" s="93"/>
      <c r="E217" s="94"/>
      <c r="F217" s="94"/>
      <c r="G217" s="104"/>
      <c r="H217" s="105"/>
      <c r="I217" s="106"/>
    </row>
    <row r="218" spans="1:11" s="48" customFormat="1" x14ac:dyDescent="0.2">
      <c r="A218" s="100" t="s">
        <v>412</v>
      </c>
      <c r="B218" s="93" t="s">
        <v>725</v>
      </c>
      <c r="C218" s="97" t="s">
        <v>307</v>
      </c>
      <c r="D218" s="93" t="s">
        <v>68</v>
      </c>
      <c r="E218" s="94">
        <v>9</v>
      </c>
      <c r="F218" s="94">
        <v>98.15</v>
      </c>
      <c r="G218" s="104">
        <v>0.26700000000000002</v>
      </c>
      <c r="H218" s="105">
        <f t="shared" ref="H218" si="37">ROUND(F218*(1+G218),2)</f>
        <v>124.36</v>
      </c>
      <c r="I218" s="106">
        <f t="shared" ref="I218" si="38">ROUND(H218*E218,2)</f>
        <v>1119.24</v>
      </c>
    </row>
    <row r="219" spans="1:11" s="48" customFormat="1" x14ac:dyDescent="0.2">
      <c r="A219" s="100" t="s">
        <v>413</v>
      </c>
      <c r="B219" s="93" t="s">
        <v>726</v>
      </c>
      <c r="C219" s="97" t="s">
        <v>311</v>
      </c>
      <c r="D219" s="93" t="s">
        <v>68</v>
      </c>
      <c r="E219" s="94">
        <v>2</v>
      </c>
      <c r="F219" s="94">
        <v>113.84</v>
      </c>
      <c r="G219" s="104">
        <v>0.26700000000000002</v>
      </c>
      <c r="H219" s="105">
        <f t="shared" ref="H219" si="39">ROUND(F219*(1+G219),2)</f>
        <v>144.24</v>
      </c>
      <c r="I219" s="106">
        <f t="shared" ref="I219" si="40">ROUND(H219*E219,2)</f>
        <v>288.48</v>
      </c>
    </row>
    <row r="220" spans="1:11" s="48" customFormat="1" x14ac:dyDescent="0.2">
      <c r="A220" s="100" t="s">
        <v>643</v>
      </c>
      <c r="B220" s="93" t="s">
        <v>548</v>
      </c>
      <c r="C220" s="97" t="s">
        <v>312</v>
      </c>
      <c r="D220" s="93" t="s">
        <v>68</v>
      </c>
      <c r="E220" s="94">
        <v>16</v>
      </c>
      <c r="F220" s="94">
        <v>40</v>
      </c>
      <c r="G220" s="104">
        <v>0.26700000000000002</v>
      </c>
      <c r="H220" s="105">
        <f t="shared" ref="H220" si="41">ROUND(F220*(1+G220),2)</f>
        <v>50.68</v>
      </c>
      <c r="I220" s="106">
        <f t="shared" ref="I220" si="42">ROUND(H220*E220,2)</f>
        <v>810.88</v>
      </c>
    </row>
    <row r="221" spans="1:11" s="48" customFormat="1" x14ac:dyDescent="0.2">
      <c r="A221" s="100" t="s">
        <v>644</v>
      </c>
      <c r="B221" s="93" t="s">
        <v>548</v>
      </c>
      <c r="C221" s="97" t="s">
        <v>313</v>
      </c>
      <c r="D221" s="93" t="s">
        <v>68</v>
      </c>
      <c r="E221" s="94">
        <v>5</v>
      </c>
      <c r="F221" s="94">
        <v>330</v>
      </c>
      <c r="G221" s="104">
        <v>0.26700000000000002</v>
      </c>
      <c r="H221" s="105">
        <f t="shared" ref="H221:H222" si="43">ROUND(F221*(1+G221),2)</f>
        <v>418.11</v>
      </c>
      <c r="I221" s="106">
        <f t="shared" ref="I221:I222" si="44">ROUND(H221*E221,2)</f>
        <v>2090.5500000000002</v>
      </c>
    </row>
    <row r="222" spans="1:11" s="48" customFormat="1" x14ac:dyDescent="0.2">
      <c r="A222" s="100" t="s">
        <v>645</v>
      </c>
      <c r="B222" s="93" t="s">
        <v>548</v>
      </c>
      <c r="C222" s="97" t="s">
        <v>314</v>
      </c>
      <c r="D222" s="93" t="s">
        <v>68</v>
      </c>
      <c r="E222" s="94">
        <v>6</v>
      </c>
      <c r="F222" s="94">
        <v>17.690000000000001</v>
      </c>
      <c r="G222" s="104">
        <v>0.26700000000000002</v>
      </c>
      <c r="H222" s="105">
        <f t="shared" si="43"/>
        <v>22.41</v>
      </c>
      <c r="I222" s="106">
        <f t="shared" si="44"/>
        <v>134.46</v>
      </c>
    </row>
    <row r="223" spans="1:11" s="48" customFormat="1" x14ac:dyDescent="0.2">
      <c r="A223" s="100" t="s">
        <v>646</v>
      </c>
      <c r="B223" s="93" t="s">
        <v>727</v>
      </c>
      <c r="C223" s="97" t="s">
        <v>318</v>
      </c>
      <c r="D223" s="93" t="s">
        <v>68</v>
      </c>
      <c r="E223" s="94">
        <v>3</v>
      </c>
      <c r="F223" s="94">
        <v>50.99</v>
      </c>
      <c r="G223" s="104">
        <v>0.26700000000000002</v>
      </c>
      <c r="H223" s="105">
        <f t="shared" ref="H223" si="45">ROUND(F223*(1+G223),2)</f>
        <v>64.599999999999994</v>
      </c>
      <c r="I223" s="106">
        <f t="shared" ref="I223" si="46">ROUND(H223*E223,2)</f>
        <v>193.8</v>
      </c>
    </row>
    <row r="224" spans="1:11" s="69" customFormat="1" x14ac:dyDescent="0.2">
      <c r="A224" s="100" t="s">
        <v>647</v>
      </c>
      <c r="B224" s="93" t="s">
        <v>755</v>
      </c>
      <c r="C224" s="97" t="s">
        <v>757</v>
      </c>
      <c r="D224" s="93" t="s">
        <v>31</v>
      </c>
      <c r="E224" s="94">
        <f>3.6*11</f>
        <v>39.6</v>
      </c>
      <c r="F224" s="94">
        <v>17.79</v>
      </c>
      <c r="G224" s="104">
        <v>0.26700000000000002</v>
      </c>
      <c r="H224" s="105">
        <f t="shared" ref="H224:H238" si="47">ROUND(F224*(1+G224),2)</f>
        <v>22.54</v>
      </c>
      <c r="I224" s="106">
        <f t="shared" ref="I224:I236" si="48">ROUND(H224*E224,2)</f>
        <v>892.58</v>
      </c>
      <c r="K224" s="66"/>
    </row>
    <row r="225" spans="1:13" s="69" customFormat="1" x14ac:dyDescent="0.2">
      <c r="A225" s="100" t="s">
        <v>834</v>
      </c>
      <c r="B225" s="93" t="s">
        <v>826</v>
      </c>
      <c r="C225" s="97" t="s">
        <v>827</v>
      </c>
      <c r="D225" s="93" t="s">
        <v>68</v>
      </c>
      <c r="E225" s="94">
        <f>2*11</f>
        <v>22</v>
      </c>
      <c r="F225" s="94">
        <v>25.1</v>
      </c>
      <c r="G225" s="104">
        <v>0.26700000000000002</v>
      </c>
      <c r="H225" s="105">
        <f t="shared" si="47"/>
        <v>31.8</v>
      </c>
      <c r="I225" s="106">
        <f t="shared" si="48"/>
        <v>699.6</v>
      </c>
      <c r="K225" s="66"/>
    </row>
    <row r="226" spans="1:13" s="69" customFormat="1" x14ac:dyDescent="0.2">
      <c r="A226" s="100" t="s">
        <v>835</v>
      </c>
      <c r="B226" s="93" t="s">
        <v>828</v>
      </c>
      <c r="C226" s="97" t="s">
        <v>829</v>
      </c>
      <c r="D226" s="93" t="s">
        <v>68</v>
      </c>
      <c r="E226" s="94">
        <f>3*11</f>
        <v>33</v>
      </c>
      <c r="F226" s="94">
        <v>43.96</v>
      </c>
      <c r="G226" s="104">
        <v>0.26700000000000002</v>
      </c>
      <c r="H226" s="105">
        <f t="shared" si="47"/>
        <v>55.7</v>
      </c>
      <c r="I226" s="106">
        <f t="shared" si="48"/>
        <v>1838.1</v>
      </c>
      <c r="K226" s="66"/>
    </row>
    <row r="227" spans="1:13" s="69" customFormat="1" x14ac:dyDescent="0.2">
      <c r="A227" s="100" t="s">
        <v>836</v>
      </c>
      <c r="B227" s="93" t="s">
        <v>777</v>
      </c>
      <c r="C227" s="97" t="s">
        <v>778</v>
      </c>
      <c r="D227" s="93" t="s">
        <v>68</v>
      </c>
      <c r="E227" s="94">
        <f>0.5*11</f>
        <v>5.5</v>
      </c>
      <c r="F227" s="94">
        <v>6.23</v>
      </c>
      <c r="G227" s="104">
        <v>0.26700000000000002</v>
      </c>
      <c r="H227" s="105">
        <f t="shared" ref="H227:H233" si="49">ROUND(F227*(1+G227),2)</f>
        <v>7.89</v>
      </c>
      <c r="I227" s="106">
        <f t="shared" ref="I227:I232" si="50">ROUND(H227*E227,2)</f>
        <v>43.4</v>
      </c>
      <c r="K227" s="66"/>
    </row>
    <row r="228" spans="1:13" s="69" customFormat="1" x14ac:dyDescent="0.2">
      <c r="A228" s="100" t="s">
        <v>837</v>
      </c>
      <c r="B228" s="93" t="s">
        <v>830</v>
      </c>
      <c r="C228" s="97" t="s">
        <v>831</v>
      </c>
      <c r="D228" s="93" t="s">
        <v>68</v>
      </c>
      <c r="E228" s="94">
        <f>1*11</f>
        <v>11</v>
      </c>
      <c r="F228" s="94">
        <v>7.63</v>
      </c>
      <c r="G228" s="104">
        <v>0.26700000000000002</v>
      </c>
      <c r="H228" s="105">
        <f t="shared" si="49"/>
        <v>9.67</v>
      </c>
      <c r="I228" s="106">
        <f t="shared" si="50"/>
        <v>106.37</v>
      </c>
      <c r="K228" s="66"/>
    </row>
    <row r="229" spans="1:13" s="69" customFormat="1" x14ac:dyDescent="0.2">
      <c r="A229" s="100" t="s">
        <v>838</v>
      </c>
      <c r="B229" s="93" t="s">
        <v>833</v>
      </c>
      <c r="C229" s="97" t="s">
        <v>832</v>
      </c>
      <c r="D229" s="93" t="s">
        <v>68</v>
      </c>
      <c r="E229" s="94">
        <f>6*11</f>
        <v>66</v>
      </c>
      <c r="F229" s="94">
        <v>12.42</v>
      </c>
      <c r="G229" s="104">
        <v>0.26700000000000002</v>
      </c>
      <c r="H229" s="105">
        <f t="shared" si="49"/>
        <v>15.74</v>
      </c>
      <c r="I229" s="106">
        <f t="shared" si="50"/>
        <v>1038.8399999999999</v>
      </c>
      <c r="K229" s="66"/>
    </row>
    <row r="230" spans="1:13" s="69" customFormat="1" x14ac:dyDescent="0.2">
      <c r="A230" s="100" t="s">
        <v>839</v>
      </c>
      <c r="B230" s="93" t="s">
        <v>769</v>
      </c>
      <c r="C230" s="97" t="s">
        <v>770</v>
      </c>
      <c r="D230" s="93" t="s">
        <v>68</v>
      </c>
      <c r="E230" s="94">
        <f>1*11</f>
        <v>11</v>
      </c>
      <c r="F230" s="94">
        <v>5.81</v>
      </c>
      <c r="G230" s="104">
        <v>0.26700000000000002</v>
      </c>
      <c r="H230" s="105">
        <f t="shared" si="49"/>
        <v>7.36</v>
      </c>
      <c r="I230" s="106">
        <f t="shared" si="50"/>
        <v>80.959999999999994</v>
      </c>
      <c r="K230" s="66"/>
    </row>
    <row r="231" spans="1:13" s="69" customFormat="1" x14ac:dyDescent="0.2">
      <c r="A231" s="100" t="s">
        <v>840</v>
      </c>
      <c r="B231" s="93" t="s">
        <v>797</v>
      </c>
      <c r="C231" s="97" t="s">
        <v>796</v>
      </c>
      <c r="D231" s="93" t="s">
        <v>68</v>
      </c>
      <c r="E231" s="94">
        <f>1*11</f>
        <v>11</v>
      </c>
      <c r="F231" s="94">
        <v>4.79</v>
      </c>
      <c r="G231" s="104">
        <v>0.26700000000000002</v>
      </c>
      <c r="H231" s="105">
        <f t="shared" si="49"/>
        <v>6.07</v>
      </c>
      <c r="I231" s="106">
        <f t="shared" si="50"/>
        <v>66.77</v>
      </c>
      <c r="K231" s="66"/>
    </row>
    <row r="232" spans="1:13" s="69" customFormat="1" x14ac:dyDescent="0.2">
      <c r="A232" s="100" t="s">
        <v>841</v>
      </c>
      <c r="B232" s="93" t="s">
        <v>798</v>
      </c>
      <c r="C232" s="97" t="s">
        <v>799</v>
      </c>
      <c r="D232" s="93" t="s">
        <v>54</v>
      </c>
      <c r="E232" s="94">
        <f>1*11</f>
        <v>11</v>
      </c>
      <c r="F232" s="94">
        <v>25.6</v>
      </c>
      <c r="G232" s="104">
        <v>0.26700000000000002</v>
      </c>
      <c r="H232" s="105">
        <f t="shared" si="49"/>
        <v>32.44</v>
      </c>
      <c r="I232" s="106">
        <f t="shared" si="50"/>
        <v>356.84</v>
      </c>
      <c r="K232" s="66"/>
    </row>
    <row r="233" spans="1:13" s="69" customFormat="1" x14ac:dyDescent="0.2">
      <c r="A233" s="100" t="s">
        <v>842</v>
      </c>
      <c r="B233" s="93" t="s">
        <v>800</v>
      </c>
      <c r="C233" s="97" t="s">
        <v>801</v>
      </c>
      <c r="D233" s="93" t="s">
        <v>31</v>
      </c>
      <c r="E233" s="94">
        <f>1.6*11</f>
        <v>17.600000000000001</v>
      </c>
      <c r="F233" s="94">
        <v>10.72</v>
      </c>
      <c r="G233" s="104">
        <v>0.26700000000000002</v>
      </c>
      <c r="H233" s="105">
        <f t="shared" si="49"/>
        <v>13.58</v>
      </c>
      <c r="I233" s="106">
        <f t="shared" ref="I233" si="51">E233*H233</f>
        <v>239.00800000000001</v>
      </c>
      <c r="K233" s="66"/>
      <c r="M233" s="66"/>
    </row>
    <row r="234" spans="1:13" s="69" customFormat="1" x14ac:dyDescent="0.2">
      <c r="A234" s="100" t="s">
        <v>843</v>
      </c>
      <c r="B234" s="93" t="s">
        <v>783</v>
      </c>
      <c r="C234" s="97" t="s">
        <v>784</v>
      </c>
      <c r="D234" s="93" t="s">
        <v>19</v>
      </c>
      <c r="E234" s="94">
        <f>0.51*11</f>
        <v>5.61</v>
      </c>
      <c r="F234" s="94">
        <v>24.16</v>
      </c>
      <c r="G234" s="104">
        <v>0.26700000000000002</v>
      </c>
      <c r="H234" s="105">
        <f t="shared" si="47"/>
        <v>30.61</v>
      </c>
      <c r="I234" s="106">
        <f t="shared" si="48"/>
        <v>171.72</v>
      </c>
      <c r="K234" s="66"/>
    </row>
    <row r="235" spans="1:13" s="69" customFormat="1" x14ac:dyDescent="0.2">
      <c r="A235" s="100" t="s">
        <v>844</v>
      </c>
      <c r="B235" s="93" t="s">
        <v>785</v>
      </c>
      <c r="C235" s="97" t="s">
        <v>786</v>
      </c>
      <c r="D235" s="93" t="s">
        <v>22</v>
      </c>
      <c r="E235" s="94">
        <f>0.1*11</f>
        <v>1.1000000000000001</v>
      </c>
      <c r="F235" s="94">
        <v>305.86</v>
      </c>
      <c r="G235" s="104">
        <v>0.26700000000000002</v>
      </c>
      <c r="H235" s="105">
        <f t="shared" si="47"/>
        <v>387.52</v>
      </c>
      <c r="I235" s="106">
        <f t="shared" si="48"/>
        <v>426.27</v>
      </c>
      <c r="K235" s="66"/>
    </row>
    <row r="236" spans="1:13" s="69" customFormat="1" x14ac:dyDescent="0.2">
      <c r="A236" s="100" t="s">
        <v>845</v>
      </c>
      <c r="B236" s="93" t="s">
        <v>787</v>
      </c>
      <c r="C236" s="97" t="s">
        <v>788</v>
      </c>
      <c r="D236" s="93" t="s">
        <v>19</v>
      </c>
      <c r="E236" s="94">
        <f>1.8*11</f>
        <v>19.8</v>
      </c>
      <c r="F236" s="94">
        <v>157.72999999999999</v>
      </c>
      <c r="G236" s="104">
        <v>0.26700000000000002</v>
      </c>
      <c r="H236" s="105">
        <f t="shared" si="47"/>
        <v>199.84</v>
      </c>
      <c r="I236" s="106">
        <f t="shared" si="48"/>
        <v>3956.83</v>
      </c>
      <c r="K236" s="66"/>
    </row>
    <row r="237" spans="1:13" s="69" customFormat="1" x14ac:dyDescent="0.2">
      <c r="A237" s="100" t="s">
        <v>846</v>
      </c>
      <c r="B237" s="95" t="s">
        <v>495</v>
      </c>
      <c r="C237" s="98" t="s">
        <v>789</v>
      </c>
      <c r="D237" s="95" t="s">
        <v>19</v>
      </c>
      <c r="E237" s="96">
        <f>1.8*11</f>
        <v>19.8</v>
      </c>
      <c r="F237" s="96">
        <v>3.46</v>
      </c>
      <c r="G237" s="104">
        <v>0.26700000000000002</v>
      </c>
      <c r="H237" s="105">
        <f t="shared" si="47"/>
        <v>4.38</v>
      </c>
      <c r="I237" s="106">
        <f t="shared" ref="I237:I238" si="52">E237*H237</f>
        <v>86.724000000000004</v>
      </c>
    </row>
    <row r="238" spans="1:13" s="69" customFormat="1" x14ac:dyDescent="0.2">
      <c r="A238" s="100" t="s">
        <v>847</v>
      </c>
      <c r="B238" s="95" t="s">
        <v>59</v>
      </c>
      <c r="C238" s="98" t="s">
        <v>790</v>
      </c>
      <c r="D238" s="95" t="s">
        <v>19</v>
      </c>
      <c r="E238" s="96">
        <f>1.8*11</f>
        <v>19.8</v>
      </c>
      <c r="F238" s="96">
        <v>10.5</v>
      </c>
      <c r="G238" s="104">
        <v>0.26700000000000002</v>
      </c>
      <c r="H238" s="105">
        <f t="shared" si="47"/>
        <v>13.3</v>
      </c>
      <c r="I238" s="106">
        <f t="shared" si="52"/>
        <v>263.34000000000003</v>
      </c>
      <c r="K238" s="66">
        <f>SUM(I218:I238)</f>
        <v>14904.762000000001</v>
      </c>
    </row>
    <row r="239" spans="1:13" s="69" customFormat="1" x14ac:dyDescent="0.2">
      <c r="A239" s="100"/>
      <c r="B239" s="93"/>
      <c r="C239" s="97"/>
      <c r="D239" s="93"/>
      <c r="E239" s="94"/>
      <c r="F239" s="94"/>
      <c r="G239" s="104"/>
      <c r="H239" s="105"/>
      <c r="I239" s="106"/>
      <c r="K239" s="66"/>
    </row>
    <row r="240" spans="1:13" x14ac:dyDescent="0.2">
      <c r="A240" s="100" t="s">
        <v>414</v>
      </c>
      <c r="B240" s="93"/>
      <c r="C240" s="97" t="s">
        <v>189</v>
      </c>
      <c r="D240" s="93"/>
      <c r="E240" s="94"/>
      <c r="F240" s="94"/>
      <c r="G240" s="104"/>
      <c r="H240" s="105"/>
      <c r="I240" s="106"/>
    </row>
    <row r="241" spans="1:11" x14ac:dyDescent="0.2">
      <c r="A241" s="100" t="s">
        <v>415</v>
      </c>
      <c r="B241" s="93" t="s">
        <v>486</v>
      </c>
      <c r="C241" s="97" t="s">
        <v>190</v>
      </c>
      <c r="D241" s="93" t="s">
        <v>19</v>
      </c>
      <c r="E241" s="94">
        <v>2711.25</v>
      </c>
      <c r="F241" s="94">
        <v>0.5</v>
      </c>
      <c r="G241" s="104">
        <v>0.26700000000000002</v>
      </c>
      <c r="H241" s="105">
        <f t="shared" si="35"/>
        <v>0.63</v>
      </c>
      <c r="I241" s="106">
        <f t="shared" si="36"/>
        <v>1708.09</v>
      </c>
      <c r="K241" s="39">
        <f>SUM(I241)</f>
        <v>1708.09</v>
      </c>
    </row>
    <row r="242" spans="1:11" x14ac:dyDescent="0.2">
      <c r="A242" s="100"/>
      <c r="B242" s="93"/>
      <c r="C242" s="97"/>
      <c r="D242" s="93"/>
      <c r="E242" s="94"/>
      <c r="F242" s="94"/>
      <c r="G242" s="104"/>
      <c r="H242" s="105"/>
      <c r="I242" s="106"/>
    </row>
    <row r="243" spans="1:11" ht="12.75" customHeight="1" thickBot="1" x14ac:dyDescent="0.25">
      <c r="A243" s="143" t="s">
        <v>387</v>
      </c>
      <c r="B243" s="144"/>
      <c r="C243" s="144"/>
      <c r="D243" s="144"/>
      <c r="E243" s="144"/>
      <c r="F243" s="144"/>
      <c r="G243" s="144"/>
      <c r="H243" s="145"/>
      <c r="I243" s="18">
        <f>ROUND(SUM(I14:I242),2)</f>
        <v>612850.18000000005</v>
      </c>
      <c r="K243" s="39">
        <f>SUM(K16:K241)</f>
        <v>612850.17799999984</v>
      </c>
    </row>
    <row r="244" spans="1:11" s="56" customFormat="1" ht="12.75" customHeight="1" x14ac:dyDescent="0.2">
      <c r="A244" s="51"/>
      <c r="B244" s="52"/>
      <c r="C244" s="52"/>
      <c r="D244" s="52"/>
      <c r="E244" s="52"/>
      <c r="F244" s="52"/>
      <c r="G244" s="52"/>
      <c r="H244" s="52"/>
      <c r="I244" s="50"/>
      <c r="K244" s="66"/>
    </row>
    <row r="245" spans="1:11" s="56" customFormat="1" ht="15.75" customHeight="1" x14ac:dyDescent="0.2">
      <c r="A245" s="117" t="s">
        <v>385</v>
      </c>
      <c r="B245" s="118"/>
      <c r="C245" s="118"/>
      <c r="D245" s="118"/>
      <c r="E245" s="118"/>
      <c r="F245" s="118"/>
      <c r="G245" s="118"/>
      <c r="H245" s="118"/>
      <c r="I245" s="119"/>
      <c r="K245" s="66"/>
    </row>
    <row r="246" spans="1:11" s="56" customFormat="1" ht="12.75" customHeight="1" thickBot="1" x14ac:dyDescent="0.25">
      <c r="A246" s="51"/>
      <c r="B246" s="52"/>
      <c r="C246" s="52"/>
      <c r="D246" s="52"/>
      <c r="E246" s="52"/>
      <c r="F246" s="52"/>
      <c r="G246" s="52"/>
      <c r="H246" s="52"/>
      <c r="I246" s="50"/>
      <c r="K246" s="66"/>
    </row>
    <row r="247" spans="1:11" s="2" customFormat="1" ht="12.75" customHeight="1" x14ac:dyDescent="0.2">
      <c r="A247" s="133" t="s">
        <v>1</v>
      </c>
      <c r="B247" s="135" t="s">
        <v>11</v>
      </c>
      <c r="C247" s="137" t="s">
        <v>2</v>
      </c>
      <c r="D247" s="137" t="s">
        <v>3</v>
      </c>
      <c r="E247" s="139" t="s">
        <v>4</v>
      </c>
      <c r="F247" s="139" t="s">
        <v>6</v>
      </c>
      <c r="G247" s="137" t="s">
        <v>13</v>
      </c>
      <c r="H247" s="137" t="s">
        <v>16</v>
      </c>
      <c r="I247" s="141" t="s">
        <v>14</v>
      </c>
      <c r="K247" s="53"/>
    </row>
    <row r="248" spans="1:11" s="2" customFormat="1" x14ac:dyDescent="0.2">
      <c r="A248" s="134"/>
      <c r="B248" s="136"/>
      <c r="C248" s="138"/>
      <c r="D248" s="138"/>
      <c r="E248" s="140"/>
      <c r="F248" s="140"/>
      <c r="G248" s="138"/>
      <c r="H248" s="138"/>
      <c r="I248" s="142"/>
    </row>
    <row r="249" spans="1:11" ht="12.75" customHeight="1" x14ac:dyDescent="0.2">
      <c r="A249" s="109" t="s">
        <v>416</v>
      </c>
      <c r="B249" s="95"/>
      <c r="C249" s="98" t="s">
        <v>38</v>
      </c>
      <c r="D249" s="95"/>
      <c r="E249" s="96"/>
      <c r="F249" s="96"/>
      <c r="G249" s="101"/>
      <c r="H249" s="102"/>
      <c r="I249" s="103"/>
    </row>
    <row r="250" spans="1:11" x14ac:dyDescent="0.2">
      <c r="A250" s="109" t="s">
        <v>417</v>
      </c>
      <c r="B250" s="95" t="s">
        <v>320</v>
      </c>
      <c r="C250" s="98" t="s">
        <v>321</v>
      </c>
      <c r="D250" s="95" t="s">
        <v>19</v>
      </c>
      <c r="E250" s="96">
        <v>15</v>
      </c>
      <c r="F250" s="96">
        <v>134.62</v>
      </c>
      <c r="G250" s="104">
        <v>0.26700000000000002</v>
      </c>
      <c r="H250" s="105">
        <f>ROUND(F250*(1+G250),2)</f>
        <v>170.56</v>
      </c>
      <c r="I250" s="106">
        <f>E250*H250</f>
        <v>2558.4</v>
      </c>
    </row>
    <row r="251" spans="1:11" x14ac:dyDescent="0.2">
      <c r="A251" s="109" t="s">
        <v>418</v>
      </c>
      <c r="B251" s="95" t="s">
        <v>18</v>
      </c>
      <c r="C251" s="98" t="s">
        <v>41</v>
      </c>
      <c r="D251" s="95" t="s">
        <v>19</v>
      </c>
      <c r="E251" s="96">
        <v>2.5</v>
      </c>
      <c r="F251" s="96">
        <v>219.23</v>
      </c>
      <c r="G251" s="104">
        <v>0.26700000000000002</v>
      </c>
      <c r="H251" s="105">
        <f t="shared" ref="H251:H312" si="53">ROUND(F251*(1+G251),2)</f>
        <v>277.76</v>
      </c>
      <c r="I251" s="106">
        <f t="shared" ref="I251:I312" si="54">E251*H251</f>
        <v>694.4</v>
      </c>
    </row>
    <row r="252" spans="1:11" x14ac:dyDescent="0.2">
      <c r="A252" s="109" t="s">
        <v>419</v>
      </c>
      <c r="B252" s="95" t="s">
        <v>322</v>
      </c>
      <c r="C252" s="98" t="s">
        <v>323</v>
      </c>
      <c r="D252" s="95" t="s">
        <v>19</v>
      </c>
      <c r="E252" s="96">
        <v>350</v>
      </c>
      <c r="F252" s="96">
        <v>2.31</v>
      </c>
      <c r="G252" s="104">
        <v>0.26700000000000002</v>
      </c>
      <c r="H252" s="105">
        <f t="shared" si="53"/>
        <v>2.93</v>
      </c>
      <c r="I252" s="106">
        <f t="shared" si="54"/>
        <v>1025.5</v>
      </c>
      <c r="K252" s="85">
        <f>SUM(I250:I252)</f>
        <v>4278.3</v>
      </c>
    </row>
    <row r="253" spans="1:11" x14ac:dyDescent="0.2">
      <c r="A253" s="109"/>
      <c r="B253" s="95"/>
      <c r="C253" s="98"/>
      <c r="D253" s="95"/>
      <c r="E253" s="96"/>
      <c r="F253" s="96"/>
      <c r="G253" s="104"/>
      <c r="H253" s="105"/>
      <c r="I253" s="106"/>
    </row>
    <row r="254" spans="1:11" x14ac:dyDescent="0.2">
      <c r="A254" s="109" t="s">
        <v>420</v>
      </c>
      <c r="B254" s="95"/>
      <c r="C254" s="98" t="s">
        <v>324</v>
      </c>
      <c r="D254" s="95"/>
      <c r="E254" s="96"/>
      <c r="F254" s="96"/>
      <c r="G254" s="104"/>
      <c r="H254" s="105"/>
      <c r="I254" s="106"/>
    </row>
    <row r="255" spans="1:11" ht="12.75" customHeight="1" x14ac:dyDescent="0.2">
      <c r="A255" s="109" t="s">
        <v>421</v>
      </c>
      <c r="B255" s="95" t="s">
        <v>208</v>
      </c>
      <c r="C255" s="98" t="s">
        <v>325</v>
      </c>
      <c r="D255" s="95" t="s">
        <v>22</v>
      </c>
      <c r="E255" s="96">
        <v>10</v>
      </c>
      <c r="F255" s="96">
        <v>16.149999999999999</v>
      </c>
      <c r="G255" s="104">
        <v>0.26700000000000002</v>
      </c>
      <c r="H255" s="105">
        <f t="shared" si="53"/>
        <v>20.46</v>
      </c>
      <c r="I255" s="106">
        <f t="shared" si="54"/>
        <v>204.60000000000002</v>
      </c>
    </row>
    <row r="256" spans="1:11" x14ac:dyDescent="0.2">
      <c r="A256" s="109" t="s">
        <v>422</v>
      </c>
      <c r="B256" s="95" t="s">
        <v>326</v>
      </c>
      <c r="C256" s="98" t="s">
        <v>327</v>
      </c>
      <c r="D256" s="95" t="s">
        <v>22</v>
      </c>
      <c r="E256" s="96">
        <v>6</v>
      </c>
      <c r="F256" s="96">
        <v>9.23</v>
      </c>
      <c r="G256" s="104">
        <v>0.26700000000000002</v>
      </c>
      <c r="H256" s="105">
        <f t="shared" si="53"/>
        <v>11.69</v>
      </c>
      <c r="I256" s="106">
        <f t="shared" si="54"/>
        <v>70.14</v>
      </c>
      <c r="K256" s="66">
        <f>SUM(I255:I256)</f>
        <v>274.74</v>
      </c>
    </row>
    <row r="257" spans="1:16383" x14ac:dyDescent="0.2">
      <c r="A257" s="109"/>
      <c r="B257" s="95"/>
      <c r="C257" s="98"/>
      <c r="D257" s="95"/>
      <c r="E257" s="96"/>
      <c r="F257" s="96"/>
      <c r="G257" s="104"/>
      <c r="H257" s="105"/>
      <c r="I257" s="106"/>
    </row>
    <row r="258" spans="1:16383" x14ac:dyDescent="0.2">
      <c r="A258" s="109" t="s">
        <v>423</v>
      </c>
      <c r="B258" s="95"/>
      <c r="C258" s="98" t="s">
        <v>328</v>
      </c>
      <c r="D258" s="95"/>
      <c r="E258" s="96"/>
      <c r="F258" s="96"/>
      <c r="G258" s="104"/>
      <c r="H258" s="105"/>
      <c r="I258" s="106"/>
    </row>
    <row r="259" spans="1:16383" ht="25.5" x14ac:dyDescent="0.2">
      <c r="A259" s="109" t="s">
        <v>424</v>
      </c>
      <c r="B259" s="93" t="s">
        <v>548</v>
      </c>
      <c r="C259" s="98" t="s">
        <v>329</v>
      </c>
      <c r="D259" s="95" t="s">
        <v>68</v>
      </c>
      <c r="E259" s="96">
        <v>20</v>
      </c>
      <c r="F259" s="96">
        <v>684.61500000000001</v>
      </c>
      <c r="G259" s="104">
        <v>0.26700000000000002</v>
      </c>
      <c r="H259" s="105">
        <f t="shared" si="53"/>
        <v>867.41</v>
      </c>
      <c r="I259" s="106">
        <f t="shared" si="54"/>
        <v>17348.2</v>
      </c>
    </row>
    <row r="260" spans="1:16383" ht="12.75" customHeight="1" x14ac:dyDescent="0.2">
      <c r="A260" s="109" t="s">
        <v>425</v>
      </c>
      <c r="B260" s="93" t="s">
        <v>548</v>
      </c>
      <c r="C260" s="98" t="s">
        <v>330</v>
      </c>
      <c r="D260" s="95" t="s">
        <v>331</v>
      </c>
      <c r="E260" s="96">
        <v>16</v>
      </c>
      <c r="F260" s="96">
        <v>1010</v>
      </c>
      <c r="G260" s="104">
        <v>0.26700000000000002</v>
      </c>
      <c r="H260" s="105">
        <f t="shared" si="53"/>
        <v>1279.67</v>
      </c>
      <c r="I260" s="106">
        <f t="shared" si="54"/>
        <v>20474.72</v>
      </c>
    </row>
    <row r="261" spans="1:16383" ht="25.5" x14ac:dyDescent="0.2">
      <c r="A261" s="109" t="s">
        <v>426</v>
      </c>
      <c r="B261" s="93" t="s">
        <v>548</v>
      </c>
      <c r="C261" s="98" t="s">
        <v>332</v>
      </c>
      <c r="D261" s="95" t="s">
        <v>331</v>
      </c>
      <c r="E261" s="96">
        <v>4</v>
      </c>
      <c r="F261" s="96">
        <v>738.46</v>
      </c>
      <c r="G261" s="104">
        <v>0.26700000000000002</v>
      </c>
      <c r="H261" s="105">
        <f t="shared" si="53"/>
        <v>935.63</v>
      </c>
      <c r="I261" s="106">
        <f t="shared" si="54"/>
        <v>3742.52</v>
      </c>
    </row>
    <row r="262" spans="1:16383" ht="25.5" x14ac:dyDescent="0.2">
      <c r="A262" s="109" t="s">
        <v>427</v>
      </c>
      <c r="B262" s="93" t="s">
        <v>548</v>
      </c>
      <c r="C262" s="98" t="s">
        <v>333</v>
      </c>
      <c r="D262" s="95" t="s">
        <v>331</v>
      </c>
      <c r="E262" s="96">
        <v>16</v>
      </c>
      <c r="F262" s="96">
        <v>1503.846</v>
      </c>
      <c r="G262" s="104">
        <v>0.26700000000000002</v>
      </c>
      <c r="H262" s="105">
        <f t="shared" si="53"/>
        <v>1905.37</v>
      </c>
      <c r="I262" s="106">
        <f t="shared" si="54"/>
        <v>30485.919999999998</v>
      </c>
    </row>
    <row r="263" spans="1:16383" ht="12.75" customHeight="1" x14ac:dyDescent="0.2">
      <c r="A263" s="109" t="s">
        <v>428</v>
      </c>
      <c r="B263" s="93" t="s">
        <v>548</v>
      </c>
      <c r="C263" s="98" t="s">
        <v>334</v>
      </c>
      <c r="D263" s="95" t="s">
        <v>31</v>
      </c>
      <c r="E263" s="96">
        <v>110</v>
      </c>
      <c r="F263" s="96">
        <v>78.46153846</v>
      </c>
      <c r="G263" s="104">
        <v>0.26700000000000002</v>
      </c>
      <c r="H263" s="105">
        <f t="shared" si="53"/>
        <v>99.41</v>
      </c>
      <c r="I263" s="106">
        <f t="shared" si="54"/>
        <v>10935.1</v>
      </c>
    </row>
    <row r="264" spans="1:16383" ht="25.5" x14ac:dyDescent="0.2">
      <c r="A264" s="109" t="s">
        <v>429</v>
      </c>
      <c r="B264" s="93" t="s">
        <v>548</v>
      </c>
      <c r="C264" s="98" t="s">
        <v>335</v>
      </c>
      <c r="D264" s="95" t="s">
        <v>31</v>
      </c>
      <c r="E264" s="96">
        <v>110</v>
      </c>
      <c r="F264" s="96">
        <v>101</v>
      </c>
      <c r="G264" s="104">
        <v>0.26700000000000002</v>
      </c>
      <c r="H264" s="105">
        <f t="shared" si="53"/>
        <v>127.97</v>
      </c>
      <c r="I264" s="106">
        <f t="shared" si="54"/>
        <v>14076.7</v>
      </c>
    </row>
    <row r="265" spans="1:16383" ht="12.75" customHeight="1" x14ac:dyDescent="0.2">
      <c r="A265" s="109" t="s">
        <v>430</v>
      </c>
      <c r="B265" s="93" t="s">
        <v>548</v>
      </c>
      <c r="C265" s="98" t="s">
        <v>336</v>
      </c>
      <c r="D265" s="95" t="s">
        <v>68</v>
      </c>
      <c r="E265" s="96">
        <v>8</v>
      </c>
      <c r="F265" s="96">
        <v>347.69230770000001</v>
      </c>
      <c r="G265" s="104">
        <v>0.26700000000000002</v>
      </c>
      <c r="H265" s="105">
        <f t="shared" si="53"/>
        <v>440.53</v>
      </c>
      <c r="I265" s="106">
        <f t="shared" si="54"/>
        <v>3524.24</v>
      </c>
      <c r="K265" s="66">
        <f>SUM(I259:I265)</f>
        <v>100587.4</v>
      </c>
    </row>
    <row r="266" spans="1:16383" s="16" customFormat="1" ht="12.75" customHeight="1" x14ac:dyDescent="0.2">
      <c r="A266" s="109"/>
      <c r="B266" s="95"/>
      <c r="C266" s="98"/>
      <c r="D266" s="95"/>
      <c r="E266" s="96"/>
      <c r="F266" s="96"/>
      <c r="G266" s="104"/>
      <c r="H266" s="105"/>
      <c r="I266" s="106"/>
      <c r="J266" s="120"/>
      <c r="K266" s="120"/>
      <c r="L266" s="120"/>
      <c r="M266" s="120"/>
      <c r="N266" s="120"/>
      <c r="O266" s="120"/>
      <c r="P266" s="120"/>
      <c r="Q266" s="120"/>
      <c r="R266" s="120"/>
      <c r="S266" s="120"/>
      <c r="T266" s="120"/>
      <c r="U266" s="120"/>
      <c r="V266" s="120"/>
      <c r="W266" s="120"/>
      <c r="X266" s="120"/>
      <c r="Y266" s="120"/>
      <c r="Z266" s="120"/>
      <c r="AA266" s="120"/>
      <c r="AB266" s="120"/>
      <c r="AC266" s="120"/>
      <c r="AD266" s="120"/>
      <c r="AE266" s="120"/>
      <c r="AF266" s="120"/>
      <c r="AG266" s="120"/>
      <c r="AH266" s="120"/>
      <c r="AI266" s="120"/>
      <c r="AJ266" s="120"/>
      <c r="AK266" s="120"/>
      <c r="AL266" s="120"/>
      <c r="AM266" s="120"/>
      <c r="AN266" s="120"/>
      <c r="AO266" s="120"/>
      <c r="AP266" s="120"/>
      <c r="AQ266" s="120"/>
      <c r="AR266" s="120"/>
      <c r="AS266" s="120"/>
      <c r="AT266" s="120"/>
      <c r="AU266" s="120"/>
      <c r="AV266" s="120"/>
      <c r="AW266" s="120"/>
      <c r="AX266" s="120"/>
      <c r="AY266" s="120"/>
      <c r="AZ266" s="120"/>
      <c r="BA266" s="120"/>
      <c r="BB266" s="120"/>
      <c r="BC266" s="120"/>
      <c r="BD266" s="120"/>
      <c r="BE266" s="120"/>
      <c r="BF266" s="120"/>
      <c r="BG266" s="120"/>
      <c r="BH266" s="120"/>
      <c r="BI266" s="120"/>
      <c r="BJ266" s="120"/>
      <c r="BK266" s="120"/>
      <c r="BL266" s="120"/>
      <c r="BM266" s="120"/>
      <c r="BN266" s="120"/>
      <c r="BO266" s="120"/>
      <c r="BP266" s="120"/>
      <c r="BQ266" s="120"/>
      <c r="BR266" s="120"/>
      <c r="BS266" s="120"/>
      <c r="BT266" s="120"/>
      <c r="BU266" s="120"/>
      <c r="BV266" s="120"/>
      <c r="BW266" s="120"/>
      <c r="BX266" s="120"/>
      <c r="BY266" s="120"/>
      <c r="BZ266" s="120"/>
      <c r="CA266" s="120"/>
      <c r="CB266" s="120"/>
      <c r="CC266" s="120"/>
      <c r="CD266" s="120"/>
      <c r="CE266" s="120"/>
      <c r="CF266" s="120"/>
      <c r="CG266" s="120"/>
      <c r="CH266" s="120"/>
      <c r="CI266" s="120"/>
      <c r="CJ266" s="120"/>
      <c r="CK266" s="120"/>
      <c r="CL266" s="120"/>
      <c r="CM266" s="120"/>
      <c r="CN266" s="120"/>
      <c r="CO266" s="120"/>
      <c r="CP266" s="120"/>
      <c r="CQ266" s="120"/>
      <c r="CR266" s="120"/>
      <c r="CS266" s="120"/>
      <c r="CT266" s="120"/>
      <c r="CU266" s="120"/>
      <c r="CV266" s="120"/>
      <c r="CW266" s="120"/>
      <c r="CX266" s="120"/>
      <c r="CY266" s="120"/>
      <c r="CZ266" s="120"/>
      <c r="DA266" s="120"/>
      <c r="DB266" s="120"/>
      <c r="DC266" s="120"/>
      <c r="DD266" s="120"/>
      <c r="DE266" s="120"/>
      <c r="DF266" s="120"/>
      <c r="DG266" s="120"/>
      <c r="DH266" s="120"/>
      <c r="DI266" s="120"/>
      <c r="DJ266" s="120"/>
      <c r="DK266" s="120"/>
      <c r="DL266" s="120"/>
      <c r="DM266" s="120"/>
      <c r="DN266" s="120"/>
      <c r="DO266" s="120"/>
      <c r="DP266" s="120"/>
      <c r="DQ266" s="120"/>
      <c r="DR266" s="120"/>
      <c r="DS266" s="120"/>
      <c r="DT266" s="120"/>
      <c r="DU266" s="120"/>
      <c r="DV266" s="120"/>
      <c r="DW266" s="120"/>
      <c r="DX266" s="120"/>
      <c r="DY266" s="120"/>
      <c r="DZ266" s="120"/>
      <c r="EA266" s="120"/>
      <c r="EB266" s="120"/>
      <c r="EC266" s="120"/>
      <c r="ED266" s="120"/>
      <c r="EE266" s="120"/>
      <c r="EF266" s="120"/>
      <c r="EG266" s="120"/>
      <c r="EH266" s="120"/>
      <c r="EI266" s="120"/>
      <c r="EJ266" s="120"/>
      <c r="EK266" s="120"/>
      <c r="EL266" s="120"/>
      <c r="EM266" s="120"/>
      <c r="EN266" s="120"/>
      <c r="EO266" s="120"/>
      <c r="EP266" s="120"/>
      <c r="EQ266" s="120"/>
      <c r="ER266" s="120"/>
      <c r="ES266" s="120"/>
      <c r="ET266" s="120"/>
      <c r="EU266" s="120"/>
      <c r="EV266" s="120"/>
      <c r="EW266" s="120"/>
      <c r="EX266" s="120"/>
      <c r="EY266" s="120"/>
      <c r="EZ266" s="120"/>
      <c r="FA266" s="120"/>
      <c r="FB266" s="120"/>
      <c r="FC266" s="120"/>
      <c r="FD266" s="120"/>
      <c r="FE266" s="120"/>
      <c r="FF266" s="120"/>
      <c r="FG266" s="120"/>
      <c r="FH266" s="120"/>
      <c r="FI266" s="120"/>
      <c r="FJ266" s="120"/>
      <c r="FK266" s="120"/>
      <c r="FL266" s="120"/>
      <c r="FM266" s="120"/>
      <c r="FN266" s="120"/>
      <c r="FO266" s="120"/>
      <c r="FP266" s="120"/>
      <c r="FQ266" s="120"/>
      <c r="FR266" s="120"/>
      <c r="FS266" s="120"/>
      <c r="FT266" s="120"/>
      <c r="FU266" s="120"/>
      <c r="FV266" s="120"/>
      <c r="FW266" s="120"/>
      <c r="FX266" s="120"/>
      <c r="FY266" s="120"/>
      <c r="FZ266" s="120"/>
      <c r="GA266" s="120"/>
      <c r="GB266" s="120"/>
      <c r="GC266" s="120"/>
      <c r="GD266" s="120"/>
      <c r="GE266" s="120"/>
      <c r="GF266" s="120"/>
      <c r="GG266" s="120"/>
      <c r="GH266" s="120"/>
      <c r="GI266" s="120"/>
      <c r="GJ266" s="120"/>
      <c r="GK266" s="120"/>
      <c r="GL266" s="120"/>
      <c r="GM266" s="120"/>
      <c r="GN266" s="120"/>
      <c r="GO266" s="120"/>
      <c r="GP266" s="120"/>
      <c r="GQ266" s="120"/>
      <c r="GR266" s="120"/>
      <c r="GS266" s="120"/>
      <c r="GT266" s="120"/>
      <c r="GU266" s="120"/>
      <c r="GV266" s="120"/>
      <c r="GW266" s="120"/>
      <c r="GX266" s="120"/>
      <c r="GY266" s="120"/>
      <c r="GZ266" s="120"/>
      <c r="HA266" s="120"/>
      <c r="HB266" s="120"/>
      <c r="HC266" s="120"/>
      <c r="HD266" s="120"/>
      <c r="HE266" s="120"/>
      <c r="HF266" s="120"/>
      <c r="HG266" s="120"/>
      <c r="HH266" s="120"/>
      <c r="HI266" s="120"/>
      <c r="HJ266" s="120"/>
      <c r="HK266" s="120"/>
      <c r="HL266" s="120"/>
      <c r="HM266" s="120"/>
      <c r="HN266" s="120"/>
      <c r="HO266" s="120"/>
      <c r="HP266" s="120"/>
      <c r="HQ266" s="120"/>
      <c r="HR266" s="120"/>
      <c r="HS266" s="120"/>
      <c r="HT266" s="120"/>
      <c r="HU266" s="120"/>
      <c r="HV266" s="120"/>
      <c r="HW266" s="120"/>
      <c r="HX266" s="120"/>
      <c r="HY266" s="120"/>
      <c r="HZ266" s="120"/>
      <c r="IA266" s="120"/>
      <c r="IB266" s="120"/>
      <c r="IC266" s="120"/>
      <c r="ID266" s="120"/>
      <c r="IE266" s="120"/>
      <c r="IF266" s="120"/>
      <c r="IG266" s="120"/>
      <c r="IH266" s="120"/>
      <c r="II266" s="120"/>
      <c r="IJ266" s="120"/>
      <c r="IK266" s="120"/>
      <c r="IL266" s="120"/>
      <c r="IM266" s="120"/>
      <c r="IN266" s="120"/>
      <c r="IO266" s="120"/>
      <c r="IP266" s="120"/>
      <c r="IQ266" s="120"/>
      <c r="IR266" s="120"/>
      <c r="IS266" s="120"/>
      <c r="IT266" s="120"/>
      <c r="IU266" s="120"/>
      <c r="IV266" s="120"/>
      <c r="IW266" s="120"/>
      <c r="IX266" s="120"/>
      <c r="IY266" s="120"/>
      <c r="IZ266" s="120"/>
      <c r="JA266" s="120"/>
      <c r="JB266" s="120"/>
      <c r="JC266" s="120"/>
      <c r="JD266" s="120"/>
      <c r="JE266" s="120"/>
      <c r="JF266" s="120"/>
      <c r="JG266" s="120"/>
      <c r="JH266" s="120"/>
      <c r="JI266" s="120"/>
      <c r="JJ266" s="120"/>
      <c r="JK266" s="120"/>
      <c r="JL266" s="120"/>
      <c r="JM266" s="120"/>
      <c r="JN266" s="120"/>
      <c r="JO266" s="120"/>
      <c r="JP266" s="120"/>
      <c r="JQ266" s="120"/>
      <c r="JR266" s="120"/>
      <c r="JS266" s="120"/>
      <c r="JT266" s="120"/>
      <c r="JU266" s="120"/>
      <c r="JV266" s="120"/>
      <c r="JW266" s="120"/>
      <c r="JX266" s="120"/>
      <c r="JY266" s="120"/>
      <c r="JZ266" s="120"/>
      <c r="KA266" s="120"/>
      <c r="KB266" s="120"/>
      <c r="KC266" s="120"/>
      <c r="KD266" s="120"/>
      <c r="KE266" s="120"/>
      <c r="KF266" s="120"/>
      <c r="KG266" s="120"/>
      <c r="KH266" s="120"/>
      <c r="KI266" s="120"/>
      <c r="KJ266" s="120"/>
      <c r="KK266" s="120"/>
      <c r="KL266" s="120"/>
      <c r="KM266" s="120"/>
      <c r="KN266" s="120"/>
      <c r="KO266" s="120"/>
      <c r="KP266" s="120"/>
      <c r="KQ266" s="120"/>
      <c r="KR266" s="120"/>
      <c r="KS266" s="120"/>
      <c r="KT266" s="120"/>
      <c r="KU266" s="120"/>
      <c r="KV266" s="120"/>
      <c r="KW266" s="120"/>
      <c r="KX266" s="120"/>
      <c r="KY266" s="120"/>
      <c r="KZ266" s="120"/>
      <c r="LA266" s="120"/>
      <c r="LB266" s="120"/>
      <c r="LC266" s="120"/>
      <c r="LD266" s="120"/>
      <c r="LE266" s="120"/>
      <c r="LF266" s="120"/>
      <c r="LG266" s="120"/>
      <c r="LH266" s="120"/>
      <c r="LI266" s="120"/>
      <c r="LJ266" s="120"/>
      <c r="LK266" s="120"/>
      <c r="LL266" s="120"/>
      <c r="LM266" s="120"/>
      <c r="LN266" s="120"/>
      <c r="LO266" s="120"/>
      <c r="LP266" s="120"/>
      <c r="LQ266" s="120"/>
      <c r="LR266" s="120"/>
      <c r="LS266" s="120"/>
      <c r="LT266" s="120"/>
      <c r="LU266" s="120"/>
      <c r="LV266" s="120"/>
      <c r="LW266" s="120"/>
      <c r="LX266" s="120"/>
      <c r="LY266" s="120"/>
      <c r="LZ266" s="120"/>
      <c r="MA266" s="120"/>
      <c r="MB266" s="120"/>
      <c r="MC266" s="120"/>
      <c r="MD266" s="120"/>
      <c r="ME266" s="120"/>
      <c r="MF266" s="120"/>
      <c r="MG266" s="120"/>
      <c r="MH266" s="120"/>
      <c r="MI266" s="120"/>
      <c r="MJ266" s="120"/>
      <c r="MK266" s="120"/>
      <c r="ML266" s="120"/>
      <c r="MM266" s="120"/>
      <c r="MN266" s="120"/>
      <c r="MO266" s="120"/>
      <c r="MP266" s="120"/>
      <c r="MQ266" s="120"/>
      <c r="MR266" s="120"/>
      <c r="MS266" s="120"/>
      <c r="MT266" s="120"/>
      <c r="MU266" s="120"/>
      <c r="MV266" s="120"/>
      <c r="MW266" s="120"/>
      <c r="MX266" s="120"/>
      <c r="MY266" s="120"/>
      <c r="MZ266" s="120"/>
      <c r="NA266" s="120"/>
      <c r="NB266" s="120"/>
      <c r="NC266" s="120"/>
      <c r="ND266" s="120"/>
      <c r="NE266" s="120"/>
      <c r="NF266" s="120"/>
      <c r="NG266" s="120"/>
      <c r="NH266" s="120"/>
      <c r="NI266" s="120"/>
      <c r="NJ266" s="120"/>
      <c r="NK266" s="120"/>
      <c r="NL266" s="120"/>
      <c r="NM266" s="120"/>
      <c r="NN266" s="120"/>
      <c r="NO266" s="120"/>
      <c r="NP266" s="120"/>
      <c r="NQ266" s="120"/>
      <c r="NR266" s="120"/>
      <c r="NS266" s="120"/>
      <c r="NT266" s="120"/>
      <c r="NU266" s="120"/>
      <c r="NV266" s="120"/>
      <c r="NW266" s="120"/>
      <c r="NX266" s="120"/>
      <c r="NY266" s="120"/>
      <c r="NZ266" s="120"/>
      <c r="OA266" s="120"/>
      <c r="OB266" s="120"/>
      <c r="OC266" s="120"/>
      <c r="OD266" s="120"/>
      <c r="OE266" s="120"/>
      <c r="OF266" s="120"/>
      <c r="OG266" s="120"/>
      <c r="OH266" s="120"/>
      <c r="OI266" s="120"/>
      <c r="OJ266" s="120"/>
      <c r="OK266" s="120"/>
      <c r="OL266" s="120"/>
      <c r="OM266" s="120"/>
      <c r="ON266" s="120"/>
      <c r="OO266" s="120"/>
      <c r="OP266" s="120"/>
      <c r="OQ266" s="120"/>
      <c r="OR266" s="120"/>
      <c r="OS266" s="120"/>
      <c r="OT266" s="120"/>
      <c r="OU266" s="120"/>
      <c r="OV266" s="120"/>
      <c r="OW266" s="120"/>
      <c r="OX266" s="120"/>
      <c r="OY266" s="120"/>
      <c r="OZ266" s="120"/>
      <c r="PA266" s="120"/>
      <c r="PB266" s="120"/>
      <c r="PC266" s="120"/>
      <c r="PD266" s="120"/>
      <c r="PE266" s="120"/>
      <c r="PF266" s="120"/>
      <c r="PG266" s="120"/>
      <c r="PH266" s="120"/>
      <c r="PI266" s="120"/>
      <c r="PJ266" s="120"/>
      <c r="PK266" s="120"/>
      <c r="PL266" s="120"/>
      <c r="PM266" s="120"/>
      <c r="PN266" s="120"/>
      <c r="PO266" s="120"/>
      <c r="PP266" s="120"/>
      <c r="PQ266" s="120"/>
      <c r="PR266" s="120"/>
      <c r="PS266" s="120"/>
      <c r="PT266" s="120"/>
      <c r="PU266" s="120"/>
      <c r="PV266" s="120"/>
      <c r="PW266" s="120"/>
      <c r="PX266" s="120"/>
      <c r="PY266" s="120"/>
      <c r="PZ266" s="120"/>
      <c r="QA266" s="120"/>
      <c r="QB266" s="120"/>
      <c r="QC266" s="120"/>
      <c r="QD266" s="120"/>
      <c r="QE266" s="120"/>
      <c r="QF266" s="120"/>
      <c r="QG266" s="120"/>
      <c r="QH266" s="120"/>
      <c r="QI266" s="120"/>
      <c r="QJ266" s="120"/>
      <c r="QK266" s="120"/>
      <c r="QL266" s="120"/>
      <c r="QM266" s="120"/>
      <c r="QN266" s="120"/>
      <c r="QO266" s="120"/>
      <c r="QP266" s="120"/>
      <c r="QQ266" s="120"/>
      <c r="QR266" s="120"/>
      <c r="QS266" s="120"/>
      <c r="QT266" s="120"/>
      <c r="QU266" s="120"/>
      <c r="QV266" s="120"/>
      <c r="QW266" s="120"/>
      <c r="QX266" s="120"/>
      <c r="QY266" s="120"/>
      <c r="QZ266" s="120"/>
      <c r="RA266" s="120"/>
      <c r="RB266" s="120"/>
      <c r="RC266" s="120"/>
      <c r="RD266" s="120"/>
      <c r="RE266" s="120"/>
      <c r="RF266" s="120"/>
      <c r="RG266" s="120"/>
      <c r="RH266" s="120"/>
      <c r="RI266" s="120"/>
      <c r="RJ266" s="120"/>
      <c r="RK266" s="120"/>
      <c r="RL266" s="120"/>
      <c r="RM266" s="120"/>
      <c r="RN266" s="120"/>
      <c r="RO266" s="120"/>
      <c r="RP266" s="120"/>
      <c r="RQ266" s="120"/>
      <c r="RR266" s="120"/>
      <c r="RS266" s="120"/>
      <c r="RT266" s="120"/>
      <c r="RU266" s="120"/>
      <c r="RV266" s="120"/>
      <c r="RW266" s="120"/>
      <c r="RX266" s="120"/>
      <c r="RY266" s="120"/>
      <c r="RZ266" s="120"/>
      <c r="SA266" s="120"/>
      <c r="SB266" s="120"/>
      <c r="SC266" s="120"/>
      <c r="SD266" s="120"/>
      <c r="SE266" s="120"/>
      <c r="SF266" s="120"/>
      <c r="SG266" s="120"/>
      <c r="SH266" s="120"/>
      <c r="SI266" s="120"/>
      <c r="SJ266" s="120"/>
      <c r="SK266" s="120"/>
      <c r="SL266" s="120"/>
      <c r="SM266" s="120"/>
      <c r="SN266" s="120"/>
      <c r="SO266" s="120"/>
      <c r="SP266" s="120"/>
      <c r="SQ266" s="120"/>
      <c r="SR266" s="120"/>
      <c r="SS266" s="120"/>
      <c r="ST266" s="120"/>
      <c r="SU266" s="120"/>
      <c r="SV266" s="120"/>
      <c r="SW266" s="120"/>
      <c r="SX266" s="120"/>
      <c r="SY266" s="120"/>
      <c r="SZ266" s="120"/>
      <c r="TA266" s="120"/>
      <c r="TB266" s="120"/>
      <c r="TC266" s="120"/>
      <c r="TD266" s="120"/>
      <c r="TE266" s="120"/>
      <c r="TF266" s="120"/>
      <c r="TG266" s="120"/>
      <c r="TH266" s="120"/>
      <c r="TI266" s="120"/>
      <c r="TJ266" s="120"/>
      <c r="TK266" s="120"/>
      <c r="TL266" s="120"/>
      <c r="TM266" s="120"/>
      <c r="TN266" s="120"/>
      <c r="TO266" s="120"/>
      <c r="TP266" s="120"/>
      <c r="TQ266" s="120"/>
      <c r="TR266" s="120"/>
      <c r="TS266" s="120"/>
      <c r="TT266" s="120"/>
      <c r="TU266" s="120"/>
      <c r="TV266" s="120"/>
      <c r="TW266" s="120"/>
      <c r="TX266" s="120"/>
      <c r="TY266" s="120"/>
      <c r="TZ266" s="120"/>
      <c r="UA266" s="120"/>
      <c r="UB266" s="120"/>
      <c r="UC266" s="120"/>
      <c r="UD266" s="120"/>
      <c r="UE266" s="120"/>
      <c r="UF266" s="120"/>
      <c r="UG266" s="120"/>
      <c r="UH266" s="120"/>
      <c r="UI266" s="120"/>
      <c r="UJ266" s="120"/>
      <c r="UK266" s="120"/>
      <c r="UL266" s="120"/>
      <c r="UM266" s="120"/>
      <c r="UN266" s="120"/>
      <c r="UO266" s="120"/>
      <c r="UP266" s="120"/>
      <c r="UQ266" s="120"/>
      <c r="UR266" s="120"/>
      <c r="US266" s="120"/>
      <c r="UT266" s="120"/>
      <c r="UU266" s="120"/>
      <c r="UV266" s="120"/>
      <c r="UW266" s="120"/>
      <c r="UX266" s="120"/>
      <c r="UY266" s="120"/>
      <c r="UZ266" s="120"/>
      <c r="VA266" s="120"/>
      <c r="VB266" s="120"/>
      <c r="VC266" s="120"/>
      <c r="VD266" s="120"/>
      <c r="VE266" s="120"/>
      <c r="VF266" s="120"/>
      <c r="VG266" s="120"/>
      <c r="VH266" s="120"/>
      <c r="VI266" s="120"/>
      <c r="VJ266" s="120"/>
      <c r="VK266" s="120"/>
      <c r="VL266" s="120"/>
      <c r="VM266" s="120"/>
      <c r="VN266" s="120"/>
      <c r="VO266" s="120"/>
      <c r="VP266" s="120"/>
      <c r="VQ266" s="120"/>
      <c r="VR266" s="120"/>
      <c r="VS266" s="120"/>
      <c r="VT266" s="120"/>
      <c r="VU266" s="120"/>
      <c r="VV266" s="120"/>
      <c r="VW266" s="120"/>
      <c r="VX266" s="120"/>
      <c r="VY266" s="120"/>
      <c r="VZ266" s="120"/>
      <c r="WA266" s="120"/>
      <c r="WB266" s="120"/>
      <c r="WC266" s="120"/>
      <c r="WD266" s="120"/>
      <c r="WE266" s="120"/>
      <c r="WF266" s="120"/>
      <c r="WG266" s="120"/>
      <c r="WH266" s="120"/>
      <c r="WI266" s="120"/>
      <c r="WJ266" s="120"/>
      <c r="WK266" s="120"/>
      <c r="WL266" s="120"/>
      <c r="WM266" s="120"/>
      <c r="WN266" s="120"/>
      <c r="WO266" s="120"/>
      <c r="WP266" s="120"/>
      <c r="WQ266" s="120"/>
      <c r="WR266" s="120"/>
      <c r="WS266" s="120"/>
      <c r="WT266" s="120"/>
      <c r="WU266" s="120"/>
      <c r="WV266" s="120"/>
      <c r="WW266" s="120"/>
      <c r="WX266" s="120"/>
      <c r="WY266" s="120"/>
      <c r="WZ266" s="120"/>
      <c r="XA266" s="120"/>
      <c r="XB266" s="120"/>
      <c r="XC266" s="120"/>
      <c r="XD266" s="120"/>
      <c r="XE266" s="120"/>
      <c r="XF266" s="120"/>
      <c r="XG266" s="120"/>
      <c r="XH266" s="120"/>
      <c r="XI266" s="120"/>
      <c r="XJ266" s="120"/>
      <c r="XK266" s="120"/>
      <c r="XL266" s="120"/>
      <c r="XM266" s="120"/>
      <c r="XN266" s="120"/>
      <c r="XO266" s="120"/>
      <c r="XP266" s="120"/>
      <c r="XQ266" s="120"/>
      <c r="XR266" s="120"/>
      <c r="XS266" s="120"/>
      <c r="XT266" s="120"/>
      <c r="XU266" s="120"/>
      <c r="XV266" s="120"/>
      <c r="XW266" s="120"/>
      <c r="XX266" s="120"/>
      <c r="XY266" s="120"/>
      <c r="XZ266" s="120"/>
      <c r="YA266" s="120"/>
      <c r="YB266" s="120"/>
      <c r="YC266" s="120"/>
      <c r="YD266" s="120"/>
      <c r="YE266" s="120"/>
      <c r="YF266" s="120"/>
      <c r="YG266" s="120"/>
      <c r="YH266" s="120"/>
      <c r="YI266" s="120"/>
      <c r="YJ266" s="120"/>
      <c r="YK266" s="120"/>
      <c r="YL266" s="120"/>
      <c r="YM266" s="120"/>
      <c r="YN266" s="120"/>
      <c r="YO266" s="120"/>
      <c r="YP266" s="120"/>
      <c r="YQ266" s="120"/>
      <c r="YR266" s="120"/>
      <c r="YS266" s="120"/>
      <c r="YT266" s="120"/>
      <c r="YU266" s="120"/>
      <c r="YV266" s="120"/>
      <c r="YW266" s="120"/>
      <c r="YX266" s="120"/>
      <c r="YY266" s="120"/>
      <c r="YZ266" s="120"/>
      <c r="ZA266" s="120"/>
      <c r="ZB266" s="120"/>
      <c r="ZC266" s="120"/>
      <c r="ZD266" s="120"/>
      <c r="ZE266" s="120"/>
      <c r="ZF266" s="120"/>
      <c r="ZG266" s="120"/>
      <c r="ZH266" s="120"/>
      <c r="ZI266" s="120"/>
      <c r="ZJ266" s="120"/>
      <c r="ZK266" s="120"/>
      <c r="ZL266" s="120"/>
      <c r="ZM266" s="120"/>
      <c r="ZN266" s="120"/>
      <c r="ZO266" s="120"/>
      <c r="ZP266" s="120"/>
      <c r="ZQ266" s="120"/>
      <c r="ZR266" s="120"/>
      <c r="ZS266" s="120"/>
      <c r="ZT266" s="120"/>
      <c r="ZU266" s="120"/>
      <c r="ZV266" s="120"/>
      <c r="ZW266" s="120"/>
      <c r="ZX266" s="120"/>
      <c r="ZY266" s="120"/>
      <c r="ZZ266" s="120"/>
      <c r="AAA266" s="120"/>
      <c r="AAB266" s="120"/>
      <c r="AAC266" s="120"/>
      <c r="AAD266" s="120"/>
      <c r="AAE266" s="120"/>
      <c r="AAF266" s="120"/>
      <c r="AAG266" s="120"/>
      <c r="AAH266" s="120"/>
      <c r="AAI266" s="120"/>
      <c r="AAJ266" s="120"/>
      <c r="AAK266" s="120"/>
      <c r="AAL266" s="120"/>
      <c r="AAM266" s="120"/>
      <c r="AAN266" s="120"/>
      <c r="AAO266" s="120"/>
      <c r="AAP266" s="120"/>
      <c r="AAQ266" s="120"/>
      <c r="AAR266" s="120"/>
      <c r="AAS266" s="120"/>
      <c r="AAT266" s="120"/>
      <c r="AAU266" s="120"/>
      <c r="AAV266" s="120"/>
      <c r="AAW266" s="120"/>
      <c r="AAX266" s="120"/>
      <c r="AAY266" s="120"/>
      <c r="AAZ266" s="120"/>
      <c r="ABA266" s="120"/>
      <c r="ABB266" s="120"/>
      <c r="ABC266" s="120"/>
      <c r="ABD266" s="120"/>
      <c r="ABE266" s="120"/>
      <c r="ABF266" s="120"/>
      <c r="ABG266" s="120"/>
      <c r="ABH266" s="120"/>
      <c r="ABI266" s="120"/>
      <c r="ABJ266" s="120"/>
      <c r="ABK266" s="120"/>
      <c r="ABL266" s="120"/>
      <c r="ABM266" s="120"/>
      <c r="ABN266" s="120"/>
      <c r="ABO266" s="120"/>
      <c r="ABP266" s="120"/>
      <c r="ABQ266" s="120"/>
      <c r="ABR266" s="120"/>
      <c r="ABS266" s="120"/>
      <c r="ABT266" s="120"/>
      <c r="ABU266" s="120"/>
      <c r="ABV266" s="120"/>
      <c r="ABW266" s="120"/>
      <c r="ABX266" s="120"/>
      <c r="ABY266" s="120"/>
      <c r="ABZ266" s="120"/>
      <c r="ACA266" s="120"/>
      <c r="ACB266" s="120"/>
      <c r="ACC266" s="120"/>
      <c r="ACD266" s="120"/>
      <c r="ACE266" s="120"/>
      <c r="ACF266" s="120"/>
      <c r="ACG266" s="120"/>
      <c r="ACH266" s="120"/>
      <c r="ACI266" s="120"/>
      <c r="ACJ266" s="120"/>
      <c r="ACK266" s="120"/>
      <c r="ACL266" s="120"/>
      <c r="ACM266" s="120"/>
      <c r="ACN266" s="120"/>
      <c r="ACO266" s="120"/>
      <c r="ACP266" s="120"/>
      <c r="ACQ266" s="120"/>
      <c r="ACR266" s="120"/>
      <c r="ACS266" s="120"/>
      <c r="ACT266" s="120"/>
      <c r="ACU266" s="120"/>
      <c r="ACV266" s="120"/>
      <c r="ACW266" s="120"/>
      <c r="ACX266" s="120"/>
      <c r="ACY266" s="120"/>
      <c r="ACZ266" s="120"/>
      <c r="ADA266" s="120"/>
      <c r="ADB266" s="120"/>
      <c r="ADC266" s="120"/>
      <c r="ADD266" s="120"/>
      <c r="ADE266" s="120"/>
      <c r="ADF266" s="120"/>
      <c r="ADG266" s="120"/>
      <c r="ADH266" s="120"/>
      <c r="ADI266" s="120"/>
      <c r="ADJ266" s="120"/>
      <c r="ADK266" s="120"/>
      <c r="ADL266" s="120"/>
      <c r="ADM266" s="120"/>
      <c r="ADN266" s="120"/>
      <c r="ADO266" s="120"/>
      <c r="ADP266" s="120"/>
      <c r="ADQ266" s="120"/>
      <c r="ADR266" s="120"/>
      <c r="ADS266" s="120"/>
      <c r="ADT266" s="120"/>
      <c r="ADU266" s="120"/>
      <c r="ADV266" s="120"/>
      <c r="ADW266" s="120"/>
      <c r="ADX266" s="120"/>
      <c r="ADY266" s="120"/>
      <c r="ADZ266" s="120"/>
      <c r="AEA266" s="120"/>
      <c r="AEB266" s="120"/>
      <c r="AEC266" s="120"/>
      <c r="AED266" s="120"/>
      <c r="AEE266" s="120"/>
      <c r="AEF266" s="120"/>
      <c r="AEG266" s="120"/>
      <c r="AEH266" s="120"/>
      <c r="AEI266" s="120"/>
      <c r="AEJ266" s="120"/>
      <c r="AEK266" s="120"/>
      <c r="AEL266" s="120"/>
      <c r="AEM266" s="120"/>
      <c r="AEN266" s="120"/>
      <c r="AEO266" s="120"/>
      <c r="AEP266" s="120"/>
      <c r="AEQ266" s="120"/>
      <c r="AER266" s="120"/>
      <c r="AES266" s="120"/>
      <c r="AET266" s="120"/>
      <c r="AEU266" s="120"/>
      <c r="AEV266" s="120"/>
      <c r="AEW266" s="120"/>
      <c r="AEX266" s="120"/>
      <c r="AEY266" s="120"/>
      <c r="AEZ266" s="120"/>
      <c r="AFA266" s="120"/>
      <c r="AFB266" s="120"/>
      <c r="AFC266" s="120"/>
      <c r="AFD266" s="120"/>
      <c r="AFE266" s="120"/>
      <c r="AFF266" s="120"/>
      <c r="AFG266" s="120"/>
      <c r="AFH266" s="120"/>
      <c r="AFI266" s="120"/>
      <c r="AFJ266" s="120"/>
      <c r="AFK266" s="120"/>
      <c r="AFL266" s="120"/>
      <c r="AFM266" s="120"/>
      <c r="AFN266" s="120"/>
      <c r="AFO266" s="120"/>
      <c r="AFP266" s="120"/>
      <c r="AFQ266" s="120"/>
      <c r="AFR266" s="120"/>
      <c r="AFS266" s="120"/>
      <c r="AFT266" s="120"/>
      <c r="AFU266" s="120"/>
      <c r="AFV266" s="120"/>
      <c r="AFW266" s="120"/>
      <c r="AFX266" s="120"/>
      <c r="AFY266" s="120"/>
      <c r="AFZ266" s="120"/>
      <c r="AGA266" s="120"/>
      <c r="AGB266" s="120"/>
      <c r="AGC266" s="120"/>
      <c r="AGD266" s="120"/>
      <c r="AGE266" s="120"/>
      <c r="AGF266" s="120"/>
      <c r="AGG266" s="120"/>
      <c r="AGH266" s="120"/>
      <c r="AGI266" s="120"/>
      <c r="AGJ266" s="120"/>
      <c r="AGK266" s="120"/>
      <c r="AGL266" s="120"/>
      <c r="AGM266" s="120"/>
      <c r="AGN266" s="120"/>
      <c r="AGO266" s="120"/>
      <c r="AGP266" s="120"/>
      <c r="AGQ266" s="120"/>
      <c r="AGR266" s="120"/>
      <c r="AGS266" s="120"/>
      <c r="AGT266" s="120"/>
      <c r="AGU266" s="120"/>
      <c r="AGV266" s="120"/>
      <c r="AGW266" s="120"/>
      <c r="AGX266" s="120"/>
      <c r="AGY266" s="120"/>
      <c r="AGZ266" s="120"/>
      <c r="AHA266" s="120"/>
      <c r="AHB266" s="120"/>
      <c r="AHC266" s="120"/>
      <c r="AHD266" s="120"/>
      <c r="AHE266" s="120"/>
      <c r="AHF266" s="120"/>
      <c r="AHG266" s="120"/>
      <c r="AHH266" s="120"/>
      <c r="AHI266" s="120"/>
      <c r="AHJ266" s="120"/>
      <c r="AHK266" s="120"/>
      <c r="AHL266" s="120"/>
      <c r="AHM266" s="120"/>
      <c r="AHN266" s="120"/>
      <c r="AHO266" s="120"/>
      <c r="AHP266" s="120"/>
      <c r="AHQ266" s="120"/>
      <c r="AHR266" s="120"/>
      <c r="AHS266" s="120"/>
      <c r="AHT266" s="120"/>
      <c r="AHU266" s="120"/>
      <c r="AHV266" s="120"/>
      <c r="AHW266" s="120"/>
      <c r="AHX266" s="120"/>
      <c r="AHY266" s="120"/>
      <c r="AHZ266" s="120"/>
      <c r="AIA266" s="120"/>
      <c r="AIB266" s="120"/>
      <c r="AIC266" s="120"/>
      <c r="AID266" s="120"/>
      <c r="AIE266" s="120"/>
      <c r="AIF266" s="120"/>
      <c r="AIG266" s="120"/>
      <c r="AIH266" s="120"/>
      <c r="AII266" s="120"/>
      <c r="AIJ266" s="120"/>
      <c r="AIK266" s="120"/>
      <c r="AIL266" s="120"/>
      <c r="AIM266" s="120"/>
      <c r="AIN266" s="120"/>
      <c r="AIO266" s="120"/>
      <c r="AIP266" s="120"/>
      <c r="AIQ266" s="120"/>
      <c r="AIR266" s="120"/>
      <c r="AIS266" s="120"/>
      <c r="AIT266" s="120"/>
      <c r="AIU266" s="120"/>
      <c r="AIV266" s="120"/>
      <c r="AIW266" s="120"/>
      <c r="AIX266" s="120"/>
      <c r="AIY266" s="120"/>
      <c r="AIZ266" s="120"/>
      <c r="AJA266" s="120"/>
      <c r="AJB266" s="120"/>
      <c r="AJC266" s="120"/>
      <c r="AJD266" s="120"/>
      <c r="AJE266" s="120"/>
      <c r="AJF266" s="120"/>
      <c r="AJG266" s="120"/>
      <c r="AJH266" s="120"/>
      <c r="AJI266" s="120"/>
      <c r="AJJ266" s="120"/>
      <c r="AJK266" s="120"/>
      <c r="AJL266" s="120"/>
      <c r="AJM266" s="120"/>
      <c r="AJN266" s="120"/>
      <c r="AJO266" s="120"/>
      <c r="AJP266" s="120"/>
      <c r="AJQ266" s="120"/>
      <c r="AJR266" s="120"/>
      <c r="AJS266" s="120"/>
      <c r="AJT266" s="120"/>
      <c r="AJU266" s="120"/>
      <c r="AJV266" s="120"/>
      <c r="AJW266" s="120"/>
      <c r="AJX266" s="120"/>
      <c r="AJY266" s="120"/>
      <c r="AJZ266" s="120"/>
      <c r="AKA266" s="120"/>
      <c r="AKB266" s="120"/>
      <c r="AKC266" s="120"/>
      <c r="AKD266" s="120"/>
      <c r="AKE266" s="120"/>
      <c r="AKF266" s="120"/>
      <c r="AKG266" s="120"/>
      <c r="AKH266" s="120"/>
      <c r="AKI266" s="120"/>
      <c r="AKJ266" s="120"/>
      <c r="AKK266" s="120"/>
      <c r="AKL266" s="120"/>
      <c r="AKM266" s="120"/>
      <c r="AKN266" s="120"/>
      <c r="AKO266" s="120"/>
      <c r="AKP266" s="120"/>
      <c r="AKQ266" s="120"/>
      <c r="AKR266" s="120"/>
      <c r="AKS266" s="120"/>
      <c r="AKT266" s="120"/>
      <c r="AKU266" s="120"/>
      <c r="AKV266" s="120"/>
      <c r="AKW266" s="120"/>
      <c r="AKX266" s="120"/>
      <c r="AKY266" s="120"/>
      <c r="AKZ266" s="120"/>
      <c r="ALA266" s="120"/>
      <c r="ALB266" s="120"/>
      <c r="ALC266" s="120"/>
      <c r="ALD266" s="120"/>
      <c r="ALE266" s="120"/>
      <c r="ALF266" s="120"/>
      <c r="ALG266" s="120"/>
      <c r="ALH266" s="120"/>
      <c r="ALI266" s="120"/>
      <c r="ALJ266" s="120"/>
      <c r="ALK266" s="120"/>
      <c r="ALL266" s="120"/>
      <c r="ALM266" s="120"/>
      <c r="ALN266" s="120"/>
      <c r="ALO266" s="120"/>
      <c r="ALP266" s="120"/>
      <c r="ALQ266" s="120"/>
      <c r="ALR266" s="120"/>
      <c r="ALS266" s="120"/>
      <c r="ALT266" s="120"/>
      <c r="ALU266" s="120"/>
      <c r="ALV266" s="120"/>
      <c r="ALW266" s="120"/>
      <c r="ALX266" s="120"/>
      <c r="ALY266" s="120"/>
      <c r="ALZ266" s="120"/>
      <c r="AMA266" s="120"/>
      <c r="AMB266" s="120"/>
      <c r="AMC266" s="120"/>
      <c r="AMD266" s="120"/>
      <c r="AME266" s="120"/>
      <c r="AMF266" s="120"/>
      <c r="AMG266" s="120"/>
      <c r="AMH266" s="120"/>
      <c r="AMI266" s="120"/>
      <c r="AMJ266" s="120"/>
      <c r="AMK266" s="120"/>
      <c r="AML266" s="120"/>
      <c r="AMM266" s="120"/>
      <c r="AMN266" s="120"/>
      <c r="AMO266" s="120"/>
      <c r="AMP266" s="120"/>
      <c r="AMQ266" s="120"/>
      <c r="AMR266" s="120"/>
      <c r="AMS266" s="120"/>
      <c r="AMT266" s="120"/>
      <c r="AMU266" s="120"/>
      <c r="AMV266" s="120"/>
      <c r="AMW266" s="120"/>
      <c r="AMX266" s="120"/>
      <c r="AMY266" s="120"/>
      <c r="AMZ266" s="120"/>
      <c r="ANA266" s="120"/>
      <c r="ANB266" s="120"/>
      <c r="ANC266" s="120"/>
      <c r="AND266" s="120"/>
      <c r="ANE266" s="120"/>
      <c r="ANF266" s="120"/>
      <c r="ANG266" s="120"/>
      <c r="ANH266" s="120"/>
      <c r="ANI266" s="120"/>
      <c r="ANJ266" s="120"/>
      <c r="ANK266" s="120"/>
      <c r="ANL266" s="120"/>
      <c r="ANM266" s="120"/>
      <c r="ANN266" s="120"/>
      <c r="ANO266" s="120"/>
      <c r="ANP266" s="120"/>
      <c r="ANQ266" s="120"/>
      <c r="ANR266" s="120"/>
      <c r="ANS266" s="120"/>
      <c r="ANT266" s="120"/>
      <c r="ANU266" s="120"/>
      <c r="ANV266" s="120"/>
      <c r="ANW266" s="120"/>
      <c r="ANX266" s="120"/>
      <c r="ANY266" s="120"/>
      <c r="ANZ266" s="120"/>
      <c r="AOA266" s="120"/>
      <c r="AOB266" s="120"/>
      <c r="AOC266" s="120"/>
      <c r="AOD266" s="120"/>
      <c r="AOE266" s="120"/>
      <c r="AOF266" s="120"/>
      <c r="AOG266" s="120"/>
      <c r="AOH266" s="120"/>
      <c r="AOI266" s="120"/>
      <c r="AOJ266" s="120"/>
      <c r="AOK266" s="120"/>
      <c r="AOL266" s="120"/>
      <c r="AOM266" s="120"/>
      <c r="AON266" s="120"/>
      <c r="AOO266" s="120"/>
      <c r="AOP266" s="120"/>
      <c r="AOQ266" s="120"/>
      <c r="AOR266" s="120"/>
      <c r="AOS266" s="120"/>
      <c r="AOT266" s="120"/>
      <c r="AOU266" s="120"/>
      <c r="AOV266" s="120"/>
      <c r="AOW266" s="120"/>
      <c r="AOX266" s="120"/>
      <c r="AOY266" s="120"/>
      <c r="AOZ266" s="120"/>
      <c r="APA266" s="120"/>
      <c r="APB266" s="120"/>
      <c r="APC266" s="120"/>
      <c r="APD266" s="120"/>
      <c r="APE266" s="120"/>
      <c r="APF266" s="120"/>
      <c r="APG266" s="120"/>
      <c r="APH266" s="120"/>
      <c r="API266" s="120"/>
      <c r="APJ266" s="120"/>
      <c r="APK266" s="120"/>
      <c r="APL266" s="120"/>
      <c r="APM266" s="120"/>
      <c r="APN266" s="120"/>
      <c r="APO266" s="120"/>
      <c r="APP266" s="120"/>
      <c r="APQ266" s="120"/>
      <c r="APR266" s="120"/>
      <c r="APS266" s="120"/>
      <c r="APT266" s="120"/>
      <c r="APU266" s="120"/>
      <c r="APV266" s="120"/>
      <c r="APW266" s="120"/>
      <c r="APX266" s="120"/>
      <c r="APY266" s="120"/>
      <c r="APZ266" s="120"/>
      <c r="AQA266" s="120"/>
      <c r="AQB266" s="120"/>
      <c r="AQC266" s="120"/>
      <c r="AQD266" s="120"/>
      <c r="AQE266" s="120"/>
      <c r="AQF266" s="120"/>
      <c r="AQG266" s="120"/>
      <c r="AQH266" s="120"/>
      <c r="AQI266" s="120"/>
      <c r="AQJ266" s="120"/>
      <c r="AQK266" s="120"/>
      <c r="AQL266" s="120"/>
      <c r="AQM266" s="120"/>
      <c r="AQN266" s="120"/>
      <c r="AQO266" s="120"/>
      <c r="AQP266" s="120"/>
      <c r="AQQ266" s="120"/>
      <c r="AQR266" s="120"/>
      <c r="AQS266" s="120"/>
      <c r="AQT266" s="120"/>
      <c r="AQU266" s="120"/>
      <c r="AQV266" s="120"/>
      <c r="AQW266" s="120"/>
      <c r="AQX266" s="120"/>
      <c r="AQY266" s="120"/>
      <c r="AQZ266" s="120"/>
      <c r="ARA266" s="120"/>
      <c r="ARB266" s="120"/>
      <c r="ARC266" s="120"/>
      <c r="ARD266" s="120"/>
      <c r="ARE266" s="120"/>
      <c r="ARF266" s="120"/>
      <c r="ARG266" s="120"/>
      <c r="ARH266" s="120"/>
      <c r="ARI266" s="120"/>
      <c r="ARJ266" s="120"/>
      <c r="ARK266" s="120"/>
      <c r="ARL266" s="120"/>
      <c r="ARM266" s="120"/>
      <c r="ARN266" s="120"/>
      <c r="ARO266" s="120"/>
      <c r="ARP266" s="120"/>
      <c r="ARQ266" s="120"/>
      <c r="ARR266" s="120"/>
      <c r="ARS266" s="120"/>
      <c r="ART266" s="120"/>
      <c r="ARU266" s="120"/>
      <c r="ARV266" s="120"/>
      <c r="ARW266" s="120"/>
      <c r="ARX266" s="120"/>
      <c r="ARY266" s="120"/>
      <c r="ARZ266" s="120"/>
      <c r="ASA266" s="120"/>
      <c r="ASB266" s="120"/>
      <c r="ASC266" s="120"/>
      <c r="ASD266" s="120"/>
      <c r="ASE266" s="120"/>
      <c r="ASF266" s="120"/>
      <c r="ASG266" s="120"/>
      <c r="ASH266" s="120"/>
      <c r="ASI266" s="120"/>
      <c r="ASJ266" s="120"/>
      <c r="ASK266" s="120"/>
      <c r="ASL266" s="120"/>
      <c r="ASM266" s="120"/>
      <c r="ASN266" s="120"/>
      <c r="ASO266" s="120"/>
      <c r="ASP266" s="120"/>
      <c r="ASQ266" s="120"/>
      <c r="ASR266" s="120"/>
      <c r="ASS266" s="120"/>
      <c r="AST266" s="120"/>
      <c r="ASU266" s="120"/>
      <c r="ASV266" s="120"/>
      <c r="ASW266" s="120"/>
      <c r="ASX266" s="120"/>
      <c r="ASY266" s="120"/>
      <c r="ASZ266" s="120"/>
      <c r="ATA266" s="120"/>
      <c r="ATB266" s="120"/>
      <c r="ATC266" s="120"/>
      <c r="ATD266" s="120"/>
      <c r="ATE266" s="120"/>
      <c r="ATF266" s="120"/>
      <c r="ATG266" s="120"/>
      <c r="ATH266" s="120"/>
      <c r="ATI266" s="120"/>
      <c r="ATJ266" s="120"/>
      <c r="ATK266" s="120"/>
      <c r="ATL266" s="120"/>
      <c r="ATM266" s="120"/>
      <c r="ATN266" s="120"/>
      <c r="ATO266" s="120"/>
      <c r="ATP266" s="120"/>
      <c r="ATQ266" s="120"/>
      <c r="ATR266" s="120"/>
      <c r="ATS266" s="120"/>
      <c r="ATT266" s="120"/>
      <c r="ATU266" s="120"/>
      <c r="ATV266" s="120"/>
      <c r="ATW266" s="120"/>
      <c r="ATX266" s="120"/>
      <c r="ATY266" s="120"/>
      <c r="ATZ266" s="120"/>
      <c r="AUA266" s="120"/>
      <c r="AUB266" s="120"/>
      <c r="AUC266" s="120"/>
      <c r="AUD266" s="120"/>
      <c r="AUE266" s="120"/>
      <c r="AUF266" s="120"/>
      <c r="AUG266" s="120"/>
      <c r="AUH266" s="120"/>
      <c r="AUI266" s="120"/>
      <c r="AUJ266" s="120"/>
      <c r="AUK266" s="120"/>
      <c r="AUL266" s="120"/>
      <c r="AUM266" s="120"/>
      <c r="AUN266" s="120"/>
      <c r="AUO266" s="120"/>
      <c r="AUP266" s="120"/>
      <c r="AUQ266" s="120"/>
      <c r="AUR266" s="120"/>
      <c r="AUS266" s="120"/>
      <c r="AUT266" s="120"/>
      <c r="AUU266" s="120"/>
      <c r="AUV266" s="120"/>
      <c r="AUW266" s="120"/>
      <c r="AUX266" s="120"/>
      <c r="AUY266" s="120"/>
      <c r="AUZ266" s="120"/>
      <c r="AVA266" s="120"/>
      <c r="AVB266" s="120"/>
      <c r="AVC266" s="120"/>
      <c r="AVD266" s="120"/>
      <c r="AVE266" s="120"/>
      <c r="AVF266" s="120"/>
      <c r="AVG266" s="120"/>
      <c r="AVH266" s="120"/>
      <c r="AVI266" s="120"/>
      <c r="AVJ266" s="120"/>
      <c r="AVK266" s="120"/>
      <c r="AVL266" s="120"/>
      <c r="AVM266" s="120"/>
      <c r="AVN266" s="120"/>
      <c r="AVO266" s="120"/>
      <c r="AVP266" s="120"/>
      <c r="AVQ266" s="120"/>
      <c r="AVR266" s="120"/>
      <c r="AVS266" s="120"/>
      <c r="AVT266" s="120"/>
      <c r="AVU266" s="120"/>
      <c r="AVV266" s="120"/>
      <c r="AVW266" s="120"/>
      <c r="AVX266" s="120"/>
      <c r="AVY266" s="120"/>
      <c r="AVZ266" s="120"/>
      <c r="AWA266" s="120"/>
      <c r="AWB266" s="120"/>
      <c r="AWC266" s="120"/>
      <c r="AWD266" s="120"/>
      <c r="AWE266" s="120"/>
      <c r="AWF266" s="120"/>
      <c r="AWG266" s="120"/>
      <c r="AWH266" s="120"/>
      <c r="AWI266" s="120"/>
      <c r="AWJ266" s="120"/>
      <c r="AWK266" s="120"/>
      <c r="AWL266" s="120"/>
      <c r="AWM266" s="120"/>
      <c r="AWN266" s="120"/>
      <c r="AWO266" s="120"/>
      <c r="AWP266" s="120"/>
      <c r="AWQ266" s="120"/>
      <c r="AWR266" s="120"/>
      <c r="AWS266" s="120"/>
      <c r="AWT266" s="120"/>
      <c r="AWU266" s="120"/>
      <c r="AWV266" s="120"/>
      <c r="AWW266" s="120"/>
      <c r="AWX266" s="120"/>
      <c r="AWY266" s="120"/>
      <c r="AWZ266" s="120"/>
      <c r="AXA266" s="120"/>
      <c r="AXB266" s="120"/>
      <c r="AXC266" s="120"/>
      <c r="AXD266" s="120"/>
      <c r="AXE266" s="120"/>
      <c r="AXF266" s="120"/>
      <c r="AXG266" s="120"/>
      <c r="AXH266" s="120"/>
      <c r="AXI266" s="120"/>
      <c r="AXJ266" s="120"/>
      <c r="AXK266" s="120"/>
      <c r="AXL266" s="120"/>
      <c r="AXM266" s="120"/>
      <c r="AXN266" s="120"/>
      <c r="AXO266" s="120"/>
      <c r="AXP266" s="120"/>
      <c r="AXQ266" s="120"/>
      <c r="AXR266" s="120"/>
      <c r="AXS266" s="120"/>
      <c r="AXT266" s="120"/>
      <c r="AXU266" s="120"/>
      <c r="AXV266" s="120"/>
      <c r="AXW266" s="120"/>
      <c r="AXX266" s="120"/>
      <c r="AXY266" s="120"/>
      <c r="AXZ266" s="120"/>
      <c r="AYA266" s="120"/>
      <c r="AYB266" s="120"/>
      <c r="AYC266" s="120"/>
      <c r="AYD266" s="120"/>
      <c r="AYE266" s="120"/>
      <c r="AYF266" s="120"/>
      <c r="AYG266" s="120"/>
      <c r="AYH266" s="120"/>
      <c r="AYI266" s="120"/>
      <c r="AYJ266" s="120"/>
      <c r="AYK266" s="120"/>
      <c r="AYL266" s="120"/>
      <c r="AYM266" s="120"/>
      <c r="AYN266" s="120"/>
      <c r="AYO266" s="120"/>
      <c r="AYP266" s="120"/>
      <c r="AYQ266" s="120"/>
      <c r="AYR266" s="120"/>
      <c r="AYS266" s="120"/>
      <c r="AYT266" s="120"/>
      <c r="AYU266" s="120"/>
      <c r="AYV266" s="120"/>
      <c r="AYW266" s="120"/>
      <c r="AYX266" s="120"/>
      <c r="AYY266" s="120"/>
      <c r="AYZ266" s="120"/>
      <c r="AZA266" s="120"/>
      <c r="AZB266" s="120"/>
      <c r="AZC266" s="120"/>
      <c r="AZD266" s="120"/>
      <c r="AZE266" s="120"/>
      <c r="AZF266" s="120"/>
      <c r="AZG266" s="120"/>
      <c r="AZH266" s="120"/>
      <c r="AZI266" s="120"/>
      <c r="AZJ266" s="120"/>
      <c r="AZK266" s="120"/>
      <c r="AZL266" s="120"/>
      <c r="AZM266" s="120"/>
      <c r="AZN266" s="120"/>
      <c r="AZO266" s="120"/>
      <c r="AZP266" s="120"/>
      <c r="AZQ266" s="120"/>
      <c r="AZR266" s="120"/>
      <c r="AZS266" s="120"/>
      <c r="AZT266" s="120"/>
      <c r="AZU266" s="120"/>
      <c r="AZV266" s="120"/>
      <c r="AZW266" s="120"/>
      <c r="AZX266" s="120"/>
      <c r="AZY266" s="120"/>
      <c r="AZZ266" s="120"/>
      <c r="BAA266" s="120"/>
      <c r="BAB266" s="120"/>
      <c r="BAC266" s="120"/>
      <c r="BAD266" s="120"/>
      <c r="BAE266" s="120"/>
      <c r="BAF266" s="120"/>
      <c r="BAG266" s="120"/>
      <c r="BAH266" s="120"/>
      <c r="BAI266" s="120"/>
      <c r="BAJ266" s="120"/>
      <c r="BAK266" s="120"/>
      <c r="BAL266" s="120"/>
      <c r="BAM266" s="120"/>
      <c r="BAN266" s="120"/>
      <c r="BAO266" s="120"/>
      <c r="BAP266" s="120"/>
      <c r="BAQ266" s="120"/>
      <c r="BAR266" s="120"/>
      <c r="BAS266" s="120"/>
      <c r="BAT266" s="120"/>
      <c r="BAU266" s="120"/>
      <c r="BAV266" s="120"/>
      <c r="BAW266" s="120"/>
      <c r="BAX266" s="120"/>
      <c r="BAY266" s="120"/>
      <c r="BAZ266" s="120"/>
      <c r="BBA266" s="120"/>
      <c r="BBB266" s="120"/>
      <c r="BBC266" s="120"/>
      <c r="BBD266" s="120"/>
      <c r="BBE266" s="120"/>
      <c r="BBF266" s="120"/>
      <c r="BBG266" s="120"/>
      <c r="BBH266" s="120"/>
      <c r="BBI266" s="120"/>
      <c r="BBJ266" s="120"/>
      <c r="BBK266" s="120"/>
      <c r="BBL266" s="120"/>
      <c r="BBM266" s="120"/>
      <c r="BBN266" s="120"/>
      <c r="BBO266" s="120"/>
      <c r="BBP266" s="120"/>
      <c r="BBQ266" s="120"/>
      <c r="BBR266" s="120"/>
      <c r="BBS266" s="120"/>
      <c r="BBT266" s="120"/>
      <c r="BBU266" s="120"/>
      <c r="BBV266" s="120"/>
      <c r="BBW266" s="120"/>
      <c r="BBX266" s="120"/>
      <c r="BBY266" s="120"/>
      <c r="BBZ266" s="120"/>
      <c r="BCA266" s="120"/>
      <c r="BCB266" s="120"/>
      <c r="BCC266" s="120"/>
      <c r="BCD266" s="120"/>
      <c r="BCE266" s="120"/>
      <c r="BCF266" s="120"/>
      <c r="BCG266" s="120"/>
      <c r="BCH266" s="120"/>
      <c r="BCI266" s="120"/>
      <c r="BCJ266" s="120"/>
      <c r="BCK266" s="120"/>
      <c r="BCL266" s="120"/>
      <c r="BCM266" s="120"/>
      <c r="BCN266" s="120"/>
      <c r="BCO266" s="120"/>
      <c r="BCP266" s="120"/>
      <c r="BCQ266" s="120"/>
      <c r="BCR266" s="120"/>
      <c r="BCS266" s="120"/>
      <c r="BCT266" s="120"/>
      <c r="BCU266" s="120"/>
      <c r="BCV266" s="120"/>
      <c r="BCW266" s="120"/>
      <c r="BCX266" s="120"/>
      <c r="BCY266" s="120"/>
      <c r="BCZ266" s="120"/>
      <c r="BDA266" s="120"/>
      <c r="BDB266" s="120"/>
      <c r="BDC266" s="120"/>
      <c r="BDD266" s="120"/>
      <c r="BDE266" s="120"/>
      <c r="BDF266" s="120"/>
      <c r="BDG266" s="120"/>
      <c r="BDH266" s="120"/>
      <c r="BDI266" s="120"/>
      <c r="BDJ266" s="120"/>
      <c r="BDK266" s="120"/>
      <c r="BDL266" s="120"/>
      <c r="BDM266" s="120"/>
      <c r="BDN266" s="120"/>
      <c r="BDO266" s="120"/>
      <c r="BDP266" s="120"/>
      <c r="BDQ266" s="120"/>
      <c r="BDR266" s="120"/>
      <c r="BDS266" s="120"/>
      <c r="BDT266" s="120"/>
      <c r="BDU266" s="120"/>
      <c r="BDV266" s="120"/>
      <c r="BDW266" s="120"/>
      <c r="BDX266" s="120"/>
      <c r="BDY266" s="120"/>
      <c r="BDZ266" s="120"/>
      <c r="BEA266" s="120"/>
      <c r="BEB266" s="120"/>
      <c r="BEC266" s="120"/>
      <c r="BED266" s="120"/>
      <c r="BEE266" s="120"/>
      <c r="BEF266" s="120"/>
      <c r="BEG266" s="120"/>
      <c r="BEH266" s="120"/>
      <c r="BEI266" s="120"/>
      <c r="BEJ266" s="120"/>
      <c r="BEK266" s="120"/>
      <c r="BEL266" s="120"/>
      <c r="BEM266" s="120"/>
      <c r="BEN266" s="120"/>
      <c r="BEO266" s="120"/>
      <c r="BEP266" s="120"/>
      <c r="BEQ266" s="120"/>
      <c r="BER266" s="120"/>
      <c r="BES266" s="120"/>
      <c r="BET266" s="120"/>
      <c r="BEU266" s="120"/>
      <c r="BEV266" s="120"/>
      <c r="BEW266" s="120"/>
      <c r="BEX266" s="120"/>
      <c r="BEY266" s="120"/>
      <c r="BEZ266" s="120"/>
      <c r="BFA266" s="120"/>
      <c r="BFB266" s="120"/>
      <c r="BFC266" s="120"/>
      <c r="BFD266" s="120"/>
      <c r="BFE266" s="120"/>
      <c r="BFF266" s="120"/>
      <c r="BFG266" s="120"/>
      <c r="BFH266" s="120"/>
      <c r="BFI266" s="120"/>
      <c r="BFJ266" s="120"/>
      <c r="BFK266" s="120"/>
      <c r="BFL266" s="120"/>
      <c r="BFM266" s="120"/>
      <c r="BFN266" s="120"/>
      <c r="BFO266" s="120"/>
      <c r="BFP266" s="120"/>
      <c r="BFQ266" s="120"/>
      <c r="BFR266" s="120"/>
      <c r="BFS266" s="120"/>
      <c r="BFT266" s="120"/>
      <c r="BFU266" s="120"/>
      <c r="BFV266" s="120"/>
      <c r="BFW266" s="120"/>
      <c r="BFX266" s="120"/>
      <c r="BFY266" s="120"/>
      <c r="BFZ266" s="120"/>
      <c r="BGA266" s="120"/>
      <c r="BGB266" s="120"/>
      <c r="BGC266" s="120"/>
      <c r="BGD266" s="120"/>
      <c r="BGE266" s="120"/>
      <c r="BGF266" s="120"/>
      <c r="BGG266" s="120"/>
      <c r="BGH266" s="120"/>
      <c r="BGI266" s="120"/>
      <c r="BGJ266" s="120"/>
      <c r="BGK266" s="120"/>
      <c r="BGL266" s="120"/>
      <c r="BGM266" s="120"/>
      <c r="BGN266" s="120"/>
      <c r="BGO266" s="120"/>
      <c r="BGP266" s="120"/>
      <c r="BGQ266" s="120"/>
      <c r="BGR266" s="120"/>
      <c r="BGS266" s="120"/>
      <c r="BGT266" s="120"/>
      <c r="BGU266" s="120"/>
      <c r="BGV266" s="120"/>
      <c r="BGW266" s="120"/>
      <c r="BGX266" s="120"/>
      <c r="BGY266" s="120"/>
      <c r="BGZ266" s="120"/>
      <c r="BHA266" s="120"/>
      <c r="BHB266" s="120"/>
      <c r="BHC266" s="120"/>
      <c r="BHD266" s="120"/>
      <c r="BHE266" s="120"/>
      <c r="BHF266" s="120"/>
      <c r="BHG266" s="120"/>
      <c r="BHH266" s="120"/>
      <c r="BHI266" s="120"/>
      <c r="BHJ266" s="120"/>
      <c r="BHK266" s="120"/>
      <c r="BHL266" s="120"/>
      <c r="BHM266" s="120"/>
      <c r="BHN266" s="120"/>
      <c r="BHO266" s="120"/>
      <c r="BHP266" s="120"/>
      <c r="BHQ266" s="120"/>
      <c r="BHR266" s="120"/>
      <c r="BHS266" s="120"/>
      <c r="BHT266" s="120"/>
      <c r="BHU266" s="120"/>
      <c r="BHV266" s="120"/>
      <c r="BHW266" s="120"/>
      <c r="BHX266" s="120"/>
      <c r="BHY266" s="120"/>
      <c r="BHZ266" s="120"/>
      <c r="BIA266" s="120"/>
      <c r="BIB266" s="120"/>
      <c r="BIC266" s="120"/>
      <c r="BID266" s="120"/>
      <c r="BIE266" s="120"/>
      <c r="BIF266" s="120"/>
      <c r="BIG266" s="120"/>
      <c r="BIH266" s="120"/>
      <c r="BII266" s="120"/>
      <c r="BIJ266" s="120"/>
      <c r="BIK266" s="120"/>
      <c r="BIL266" s="120"/>
      <c r="BIM266" s="120"/>
      <c r="BIN266" s="120"/>
      <c r="BIO266" s="120"/>
      <c r="BIP266" s="120"/>
      <c r="BIQ266" s="120"/>
      <c r="BIR266" s="120"/>
      <c r="BIS266" s="120"/>
      <c r="BIT266" s="120"/>
      <c r="BIU266" s="120"/>
      <c r="BIV266" s="120"/>
      <c r="BIW266" s="120"/>
      <c r="BIX266" s="120"/>
      <c r="BIY266" s="120"/>
      <c r="BIZ266" s="120"/>
      <c r="BJA266" s="120"/>
      <c r="BJB266" s="120"/>
      <c r="BJC266" s="120"/>
      <c r="BJD266" s="120"/>
      <c r="BJE266" s="120"/>
      <c r="BJF266" s="120"/>
      <c r="BJG266" s="120"/>
      <c r="BJH266" s="120"/>
      <c r="BJI266" s="120"/>
      <c r="BJJ266" s="120"/>
      <c r="BJK266" s="120"/>
      <c r="BJL266" s="120"/>
      <c r="BJM266" s="120"/>
      <c r="BJN266" s="120"/>
      <c r="BJO266" s="120"/>
      <c r="BJP266" s="120"/>
      <c r="BJQ266" s="120"/>
      <c r="BJR266" s="120"/>
      <c r="BJS266" s="120"/>
      <c r="BJT266" s="120"/>
      <c r="BJU266" s="120"/>
      <c r="BJV266" s="120"/>
      <c r="BJW266" s="120"/>
      <c r="BJX266" s="120"/>
      <c r="BJY266" s="120"/>
      <c r="BJZ266" s="120"/>
      <c r="BKA266" s="120"/>
      <c r="BKB266" s="120"/>
      <c r="BKC266" s="120"/>
      <c r="BKD266" s="120"/>
      <c r="BKE266" s="120"/>
      <c r="BKF266" s="120"/>
      <c r="BKG266" s="120"/>
      <c r="BKH266" s="120"/>
      <c r="BKI266" s="120"/>
      <c r="BKJ266" s="120"/>
      <c r="BKK266" s="120"/>
      <c r="BKL266" s="120"/>
      <c r="BKM266" s="120"/>
      <c r="BKN266" s="120"/>
      <c r="BKO266" s="120"/>
      <c r="BKP266" s="120"/>
      <c r="BKQ266" s="120"/>
      <c r="BKR266" s="120"/>
      <c r="BKS266" s="120"/>
      <c r="BKT266" s="120"/>
      <c r="BKU266" s="120"/>
      <c r="BKV266" s="120"/>
      <c r="BKW266" s="120"/>
      <c r="BKX266" s="120"/>
      <c r="BKY266" s="120"/>
      <c r="BKZ266" s="120"/>
      <c r="BLA266" s="120"/>
      <c r="BLB266" s="120"/>
      <c r="BLC266" s="120"/>
      <c r="BLD266" s="120"/>
      <c r="BLE266" s="120"/>
      <c r="BLF266" s="120"/>
      <c r="BLG266" s="120"/>
      <c r="BLH266" s="120"/>
      <c r="BLI266" s="120"/>
      <c r="BLJ266" s="120"/>
      <c r="BLK266" s="120"/>
      <c r="BLL266" s="120"/>
      <c r="BLM266" s="120"/>
      <c r="BLN266" s="120"/>
      <c r="BLO266" s="120"/>
      <c r="BLP266" s="120"/>
      <c r="BLQ266" s="120"/>
      <c r="BLR266" s="120"/>
      <c r="BLS266" s="120"/>
      <c r="BLT266" s="120"/>
      <c r="BLU266" s="120"/>
      <c r="BLV266" s="120"/>
      <c r="BLW266" s="120"/>
      <c r="BLX266" s="120"/>
      <c r="BLY266" s="120"/>
      <c r="BLZ266" s="120"/>
      <c r="BMA266" s="120"/>
      <c r="BMB266" s="120"/>
      <c r="BMC266" s="120"/>
      <c r="BMD266" s="120"/>
      <c r="BME266" s="120"/>
      <c r="BMF266" s="120"/>
      <c r="BMG266" s="120"/>
      <c r="BMH266" s="120"/>
      <c r="BMI266" s="120"/>
      <c r="BMJ266" s="120"/>
      <c r="BMK266" s="120"/>
      <c r="BML266" s="120"/>
      <c r="BMM266" s="120"/>
      <c r="BMN266" s="120"/>
      <c r="BMO266" s="120"/>
      <c r="BMP266" s="120"/>
      <c r="BMQ266" s="120"/>
      <c r="BMR266" s="120"/>
      <c r="BMS266" s="120"/>
      <c r="BMT266" s="120"/>
      <c r="BMU266" s="120"/>
      <c r="BMV266" s="120"/>
      <c r="BMW266" s="120"/>
      <c r="BMX266" s="120"/>
      <c r="BMY266" s="120"/>
      <c r="BMZ266" s="120"/>
      <c r="BNA266" s="120"/>
      <c r="BNB266" s="120"/>
      <c r="BNC266" s="120"/>
      <c r="BND266" s="120"/>
      <c r="BNE266" s="120"/>
      <c r="BNF266" s="120"/>
      <c r="BNG266" s="120"/>
      <c r="BNH266" s="120"/>
      <c r="BNI266" s="120"/>
      <c r="BNJ266" s="120"/>
      <c r="BNK266" s="120"/>
      <c r="BNL266" s="120"/>
      <c r="BNM266" s="120"/>
      <c r="BNN266" s="120"/>
      <c r="BNO266" s="120"/>
      <c r="BNP266" s="120"/>
      <c r="BNQ266" s="120"/>
      <c r="BNR266" s="120"/>
      <c r="BNS266" s="120"/>
      <c r="BNT266" s="120"/>
      <c r="BNU266" s="120"/>
      <c r="BNV266" s="120"/>
      <c r="BNW266" s="120"/>
      <c r="BNX266" s="120"/>
      <c r="BNY266" s="120"/>
      <c r="BNZ266" s="120"/>
      <c r="BOA266" s="120"/>
      <c r="BOB266" s="120"/>
      <c r="BOC266" s="120"/>
      <c r="BOD266" s="120"/>
      <c r="BOE266" s="120"/>
      <c r="BOF266" s="120"/>
      <c r="BOG266" s="120"/>
      <c r="BOH266" s="120"/>
      <c r="BOI266" s="120"/>
      <c r="BOJ266" s="120"/>
      <c r="BOK266" s="120"/>
      <c r="BOL266" s="120"/>
      <c r="BOM266" s="120"/>
      <c r="BON266" s="120"/>
      <c r="BOO266" s="120"/>
      <c r="BOP266" s="120"/>
      <c r="BOQ266" s="120"/>
      <c r="BOR266" s="120"/>
      <c r="BOS266" s="120"/>
      <c r="BOT266" s="120"/>
      <c r="BOU266" s="120"/>
      <c r="BOV266" s="120"/>
      <c r="BOW266" s="120"/>
      <c r="BOX266" s="120"/>
      <c r="BOY266" s="120"/>
      <c r="BOZ266" s="120"/>
      <c r="BPA266" s="120"/>
      <c r="BPB266" s="120"/>
      <c r="BPC266" s="120"/>
      <c r="BPD266" s="120"/>
      <c r="BPE266" s="120"/>
      <c r="BPF266" s="120"/>
      <c r="BPG266" s="120"/>
      <c r="BPH266" s="120"/>
      <c r="BPI266" s="120"/>
      <c r="BPJ266" s="120"/>
      <c r="BPK266" s="120"/>
      <c r="BPL266" s="120"/>
      <c r="BPM266" s="120"/>
      <c r="BPN266" s="120"/>
      <c r="BPO266" s="120"/>
      <c r="BPP266" s="120"/>
      <c r="BPQ266" s="120"/>
      <c r="BPR266" s="120"/>
      <c r="BPS266" s="120"/>
      <c r="BPT266" s="120"/>
      <c r="BPU266" s="120"/>
      <c r="BPV266" s="120"/>
      <c r="BPW266" s="120"/>
      <c r="BPX266" s="120"/>
      <c r="BPY266" s="120"/>
      <c r="BPZ266" s="120"/>
      <c r="BQA266" s="120"/>
      <c r="BQB266" s="120"/>
      <c r="BQC266" s="120"/>
      <c r="BQD266" s="120"/>
      <c r="BQE266" s="120"/>
      <c r="BQF266" s="120"/>
      <c r="BQG266" s="120"/>
      <c r="BQH266" s="120"/>
      <c r="BQI266" s="120"/>
      <c r="BQJ266" s="120"/>
      <c r="BQK266" s="120"/>
      <c r="BQL266" s="120"/>
      <c r="BQM266" s="120"/>
      <c r="BQN266" s="120"/>
      <c r="BQO266" s="120"/>
      <c r="BQP266" s="120"/>
      <c r="BQQ266" s="120"/>
      <c r="BQR266" s="120"/>
      <c r="BQS266" s="120"/>
      <c r="BQT266" s="120"/>
      <c r="BQU266" s="120"/>
      <c r="BQV266" s="120"/>
      <c r="BQW266" s="120"/>
      <c r="BQX266" s="120"/>
      <c r="BQY266" s="120"/>
      <c r="BQZ266" s="120"/>
      <c r="BRA266" s="120"/>
      <c r="BRB266" s="120"/>
      <c r="BRC266" s="120"/>
      <c r="BRD266" s="120"/>
      <c r="BRE266" s="120"/>
      <c r="BRF266" s="120"/>
      <c r="BRG266" s="120"/>
      <c r="BRH266" s="120"/>
      <c r="BRI266" s="120"/>
      <c r="BRJ266" s="120"/>
      <c r="BRK266" s="120"/>
      <c r="BRL266" s="120"/>
      <c r="BRM266" s="120"/>
      <c r="BRN266" s="120"/>
      <c r="BRO266" s="120"/>
      <c r="BRP266" s="120"/>
      <c r="BRQ266" s="120"/>
      <c r="BRR266" s="120"/>
      <c r="BRS266" s="120"/>
      <c r="BRT266" s="120"/>
      <c r="BRU266" s="120"/>
      <c r="BRV266" s="120"/>
      <c r="BRW266" s="120"/>
      <c r="BRX266" s="120"/>
      <c r="BRY266" s="120"/>
      <c r="BRZ266" s="120"/>
      <c r="BSA266" s="120"/>
      <c r="BSB266" s="120"/>
      <c r="BSC266" s="120"/>
      <c r="BSD266" s="120"/>
      <c r="BSE266" s="120"/>
      <c r="BSF266" s="120"/>
      <c r="BSG266" s="120"/>
      <c r="BSH266" s="120"/>
      <c r="BSI266" s="120"/>
      <c r="BSJ266" s="120"/>
      <c r="BSK266" s="120"/>
      <c r="BSL266" s="120"/>
      <c r="BSM266" s="120"/>
      <c r="BSN266" s="120"/>
      <c r="BSO266" s="120"/>
      <c r="BSP266" s="120"/>
      <c r="BSQ266" s="120"/>
      <c r="BSR266" s="120"/>
      <c r="BSS266" s="120"/>
      <c r="BST266" s="120"/>
      <c r="BSU266" s="120"/>
      <c r="BSV266" s="120"/>
      <c r="BSW266" s="120"/>
      <c r="BSX266" s="120"/>
      <c r="BSY266" s="120"/>
      <c r="BSZ266" s="120"/>
      <c r="BTA266" s="120"/>
      <c r="BTB266" s="120"/>
      <c r="BTC266" s="120"/>
      <c r="BTD266" s="120"/>
      <c r="BTE266" s="120"/>
      <c r="BTF266" s="120"/>
      <c r="BTG266" s="120"/>
      <c r="BTH266" s="120"/>
      <c r="BTI266" s="120"/>
      <c r="BTJ266" s="120"/>
      <c r="BTK266" s="120"/>
      <c r="BTL266" s="120"/>
      <c r="BTM266" s="120"/>
      <c r="BTN266" s="120"/>
      <c r="BTO266" s="120"/>
      <c r="BTP266" s="120"/>
      <c r="BTQ266" s="120"/>
      <c r="BTR266" s="120"/>
      <c r="BTS266" s="120"/>
      <c r="BTT266" s="120"/>
      <c r="BTU266" s="120"/>
      <c r="BTV266" s="120"/>
      <c r="BTW266" s="120"/>
      <c r="BTX266" s="120"/>
      <c r="BTY266" s="120"/>
      <c r="BTZ266" s="120"/>
      <c r="BUA266" s="120"/>
      <c r="BUB266" s="120"/>
      <c r="BUC266" s="120"/>
      <c r="BUD266" s="120"/>
      <c r="BUE266" s="120"/>
      <c r="BUF266" s="120"/>
      <c r="BUG266" s="120"/>
      <c r="BUH266" s="120"/>
      <c r="BUI266" s="120"/>
      <c r="BUJ266" s="120"/>
      <c r="BUK266" s="120"/>
      <c r="BUL266" s="120"/>
      <c r="BUM266" s="120"/>
      <c r="BUN266" s="120"/>
      <c r="BUO266" s="120"/>
      <c r="BUP266" s="120"/>
      <c r="BUQ266" s="120"/>
      <c r="BUR266" s="120"/>
      <c r="BUS266" s="120"/>
      <c r="BUT266" s="120"/>
      <c r="BUU266" s="120"/>
      <c r="BUV266" s="120"/>
      <c r="BUW266" s="120"/>
      <c r="BUX266" s="120"/>
      <c r="BUY266" s="120"/>
      <c r="BUZ266" s="120"/>
      <c r="BVA266" s="120"/>
      <c r="BVB266" s="120"/>
      <c r="BVC266" s="120"/>
      <c r="BVD266" s="120"/>
      <c r="BVE266" s="120"/>
      <c r="BVF266" s="120"/>
      <c r="BVG266" s="120"/>
      <c r="BVH266" s="120"/>
      <c r="BVI266" s="120"/>
      <c r="BVJ266" s="120"/>
      <c r="BVK266" s="120"/>
      <c r="BVL266" s="120"/>
      <c r="BVM266" s="120"/>
      <c r="BVN266" s="120"/>
      <c r="BVO266" s="120"/>
      <c r="BVP266" s="120"/>
      <c r="BVQ266" s="120"/>
      <c r="BVR266" s="120"/>
      <c r="BVS266" s="120"/>
      <c r="BVT266" s="120"/>
      <c r="BVU266" s="120"/>
      <c r="BVV266" s="120"/>
      <c r="BVW266" s="120"/>
      <c r="BVX266" s="120"/>
      <c r="BVY266" s="120"/>
      <c r="BVZ266" s="120"/>
      <c r="BWA266" s="120"/>
      <c r="BWB266" s="120"/>
      <c r="BWC266" s="120"/>
      <c r="BWD266" s="120"/>
      <c r="BWE266" s="120"/>
      <c r="BWF266" s="120"/>
      <c r="BWG266" s="120"/>
      <c r="BWH266" s="120"/>
      <c r="BWI266" s="120"/>
      <c r="BWJ266" s="120"/>
      <c r="BWK266" s="120"/>
      <c r="BWL266" s="120"/>
      <c r="BWM266" s="120"/>
      <c r="BWN266" s="120"/>
      <c r="BWO266" s="120"/>
      <c r="BWP266" s="120"/>
      <c r="BWQ266" s="120"/>
      <c r="BWR266" s="120"/>
      <c r="BWS266" s="120"/>
      <c r="BWT266" s="120"/>
      <c r="BWU266" s="120"/>
      <c r="BWV266" s="120"/>
      <c r="BWW266" s="120"/>
      <c r="BWX266" s="120"/>
      <c r="BWY266" s="120"/>
      <c r="BWZ266" s="120"/>
      <c r="BXA266" s="120"/>
      <c r="BXB266" s="120"/>
      <c r="BXC266" s="120"/>
      <c r="BXD266" s="120"/>
      <c r="BXE266" s="120"/>
      <c r="BXF266" s="120"/>
      <c r="BXG266" s="120"/>
      <c r="BXH266" s="120"/>
      <c r="BXI266" s="120"/>
      <c r="BXJ266" s="120"/>
      <c r="BXK266" s="120"/>
      <c r="BXL266" s="120"/>
      <c r="BXM266" s="120"/>
      <c r="BXN266" s="120"/>
      <c r="BXO266" s="120"/>
      <c r="BXP266" s="120"/>
      <c r="BXQ266" s="120"/>
      <c r="BXR266" s="120"/>
      <c r="BXS266" s="120"/>
      <c r="BXT266" s="120"/>
      <c r="BXU266" s="120"/>
      <c r="BXV266" s="120"/>
      <c r="BXW266" s="120"/>
      <c r="BXX266" s="120"/>
      <c r="BXY266" s="120"/>
      <c r="BXZ266" s="120"/>
      <c r="BYA266" s="120"/>
      <c r="BYB266" s="120"/>
      <c r="BYC266" s="120"/>
      <c r="BYD266" s="120"/>
      <c r="BYE266" s="120"/>
      <c r="BYF266" s="120"/>
      <c r="BYG266" s="120"/>
      <c r="BYH266" s="120"/>
      <c r="BYI266" s="120"/>
      <c r="BYJ266" s="120"/>
      <c r="BYK266" s="120"/>
      <c r="BYL266" s="120"/>
      <c r="BYM266" s="120"/>
      <c r="BYN266" s="120"/>
      <c r="BYO266" s="120"/>
      <c r="BYP266" s="120"/>
      <c r="BYQ266" s="120"/>
      <c r="BYR266" s="120"/>
      <c r="BYS266" s="120"/>
      <c r="BYT266" s="120"/>
      <c r="BYU266" s="120"/>
      <c r="BYV266" s="120"/>
      <c r="BYW266" s="120"/>
      <c r="BYX266" s="120"/>
      <c r="BYY266" s="120"/>
      <c r="BYZ266" s="120"/>
      <c r="BZA266" s="120"/>
      <c r="BZB266" s="120"/>
      <c r="BZC266" s="120"/>
      <c r="BZD266" s="120"/>
      <c r="BZE266" s="120"/>
      <c r="BZF266" s="120"/>
      <c r="BZG266" s="120"/>
      <c r="BZH266" s="120"/>
      <c r="BZI266" s="120"/>
      <c r="BZJ266" s="120"/>
      <c r="BZK266" s="120"/>
      <c r="BZL266" s="120"/>
      <c r="BZM266" s="120"/>
      <c r="BZN266" s="120"/>
      <c r="BZO266" s="120"/>
      <c r="BZP266" s="120"/>
      <c r="BZQ266" s="120"/>
      <c r="BZR266" s="120"/>
      <c r="BZS266" s="120"/>
      <c r="BZT266" s="120"/>
      <c r="BZU266" s="120"/>
      <c r="BZV266" s="120"/>
      <c r="BZW266" s="120"/>
      <c r="BZX266" s="120"/>
      <c r="BZY266" s="120"/>
      <c r="BZZ266" s="120"/>
      <c r="CAA266" s="120"/>
      <c r="CAB266" s="120"/>
      <c r="CAC266" s="120"/>
      <c r="CAD266" s="120"/>
      <c r="CAE266" s="120"/>
      <c r="CAF266" s="120"/>
      <c r="CAG266" s="120"/>
      <c r="CAH266" s="120"/>
      <c r="CAI266" s="120"/>
      <c r="CAJ266" s="120"/>
      <c r="CAK266" s="120"/>
      <c r="CAL266" s="120"/>
      <c r="CAM266" s="120"/>
      <c r="CAN266" s="120"/>
      <c r="CAO266" s="120"/>
      <c r="CAP266" s="120"/>
      <c r="CAQ266" s="120"/>
      <c r="CAR266" s="120"/>
      <c r="CAS266" s="120"/>
      <c r="CAT266" s="120"/>
      <c r="CAU266" s="120"/>
      <c r="CAV266" s="120"/>
      <c r="CAW266" s="120"/>
      <c r="CAX266" s="120"/>
      <c r="CAY266" s="120"/>
      <c r="CAZ266" s="120"/>
      <c r="CBA266" s="120"/>
      <c r="CBB266" s="120"/>
      <c r="CBC266" s="120"/>
      <c r="CBD266" s="120"/>
      <c r="CBE266" s="120"/>
      <c r="CBF266" s="120"/>
      <c r="CBG266" s="120"/>
      <c r="CBH266" s="120"/>
      <c r="CBI266" s="120"/>
      <c r="CBJ266" s="120"/>
      <c r="CBK266" s="120"/>
      <c r="CBL266" s="120"/>
      <c r="CBM266" s="120"/>
      <c r="CBN266" s="120"/>
      <c r="CBO266" s="120"/>
      <c r="CBP266" s="120"/>
      <c r="CBQ266" s="120"/>
      <c r="CBR266" s="120"/>
      <c r="CBS266" s="120"/>
      <c r="CBT266" s="120"/>
      <c r="CBU266" s="120"/>
      <c r="CBV266" s="120"/>
      <c r="CBW266" s="120"/>
      <c r="CBX266" s="120"/>
      <c r="CBY266" s="120"/>
      <c r="CBZ266" s="120"/>
      <c r="CCA266" s="120"/>
      <c r="CCB266" s="120"/>
      <c r="CCC266" s="120"/>
      <c r="CCD266" s="120"/>
      <c r="CCE266" s="120"/>
      <c r="CCF266" s="120"/>
      <c r="CCG266" s="120"/>
      <c r="CCH266" s="120"/>
      <c r="CCI266" s="120"/>
      <c r="CCJ266" s="120"/>
      <c r="CCK266" s="120"/>
      <c r="CCL266" s="120"/>
      <c r="CCM266" s="120"/>
      <c r="CCN266" s="120"/>
      <c r="CCO266" s="120"/>
      <c r="CCP266" s="120"/>
      <c r="CCQ266" s="120"/>
      <c r="CCR266" s="120"/>
      <c r="CCS266" s="120"/>
      <c r="CCT266" s="120"/>
      <c r="CCU266" s="120"/>
      <c r="CCV266" s="120"/>
      <c r="CCW266" s="120"/>
      <c r="CCX266" s="120"/>
      <c r="CCY266" s="120"/>
      <c r="CCZ266" s="120"/>
      <c r="CDA266" s="120"/>
      <c r="CDB266" s="120"/>
      <c r="CDC266" s="120"/>
      <c r="CDD266" s="120"/>
      <c r="CDE266" s="120"/>
      <c r="CDF266" s="120"/>
      <c r="CDG266" s="120"/>
      <c r="CDH266" s="120"/>
      <c r="CDI266" s="120"/>
      <c r="CDJ266" s="120"/>
      <c r="CDK266" s="120"/>
      <c r="CDL266" s="120"/>
      <c r="CDM266" s="120"/>
      <c r="CDN266" s="120"/>
      <c r="CDO266" s="120"/>
      <c r="CDP266" s="120"/>
      <c r="CDQ266" s="120"/>
      <c r="CDR266" s="120"/>
      <c r="CDS266" s="120"/>
      <c r="CDT266" s="120"/>
      <c r="CDU266" s="120"/>
      <c r="CDV266" s="120"/>
      <c r="CDW266" s="120"/>
      <c r="CDX266" s="120"/>
      <c r="CDY266" s="120"/>
      <c r="CDZ266" s="120"/>
      <c r="CEA266" s="120"/>
      <c r="CEB266" s="120"/>
      <c r="CEC266" s="120"/>
      <c r="CED266" s="120"/>
      <c r="CEE266" s="120"/>
      <c r="CEF266" s="120"/>
      <c r="CEG266" s="120"/>
      <c r="CEH266" s="120"/>
      <c r="CEI266" s="120"/>
      <c r="CEJ266" s="120"/>
      <c r="CEK266" s="120"/>
      <c r="CEL266" s="120"/>
      <c r="CEM266" s="120"/>
      <c r="CEN266" s="120"/>
      <c r="CEO266" s="120"/>
      <c r="CEP266" s="120"/>
      <c r="CEQ266" s="120"/>
      <c r="CER266" s="120"/>
      <c r="CES266" s="120"/>
      <c r="CET266" s="120"/>
      <c r="CEU266" s="120"/>
      <c r="CEV266" s="120"/>
      <c r="CEW266" s="120"/>
      <c r="CEX266" s="120"/>
      <c r="CEY266" s="120"/>
      <c r="CEZ266" s="120"/>
      <c r="CFA266" s="120"/>
      <c r="CFB266" s="120"/>
      <c r="CFC266" s="120"/>
      <c r="CFD266" s="120"/>
      <c r="CFE266" s="120"/>
      <c r="CFF266" s="120"/>
      <c r="CFG266" s="120"/>
      <c r="CFH266" s="120"/>
      <c r="CFI266" s="120"/>
      <c r="CFJ266" s="120"/>
      <c r="CFK266" s="120"/>
      <c r="CFL266" s="120"/>
      <c r="CFM266" s="120"/>
      <c r="CFN266" s="120"/>
      <c r="CFO266" s="120"/>
      <c r="CFP266" s="120"/>
      <c r="CFQ266" s="120"/>
      <c r="CFR266" s="120"/>
      <c r="CFS266" s="120"/>
      <c r="CFT266" s="120"/>
      <c r="CFU266" s="120"/>
      <c r="CFV266" s="120"/>
      <c r="CFW266" s="120"/>
      <c r="CFX266" s="120"/>
      <c r="CFY266" s="120"/>
      <c r="CFZ266" s="120"/>
      <c r="CGA266" s="120"/>
      <c r="CGB266" s="120"/>
      <c r="CGC266" s="120"/>
      <c r="CGD266" s="120"/>
      <c r="CGE266" s="120"/>
      <c r="CGF266" s="120"/>
      <c r="CGG266" s="120"/>
      <c r="CGH266" s="120"/>
      <c r="CGI266" s="120"/>
      <c r="CGJ266" s="120"/>
      <c r="CGK266" s="120"/>
      <c r="CGL266" s="120"/>
      <c r="CGM266" s="120"/>
      <c r="CGN266" s="120"/>
      <c r="CGO266" s="120"/>
      <c r="CGP266" s="120"/>
      <c r="CGQ266" s="120"/>
      <c r="CGR266" s="120"/>
      <c r="CGS266" s="120"/>
      <c r="CGT266" s="120"/>
      <c r="CGU266" s="120"/>
      <c r="CGV266" s="120"/>
      <c r="CGW266" s="120"/>
      <c r="CGX266" s="120"/>
      <c r="CGY266" s="120"/>
      <c r="CGZ266" s="120"/>
      <c r="CHA266" s="120"/>
      <c r="CHB266" s="120"/>
      <c r="CHC266" s="120"/>
      <c r="CHD266" s="120"/>
      <c r="CHE266" s="120"/>
      <c r="CHF266" s="120"/>
      <c r="CHG266" s="120"/>
      <c r="CHH266" s="120"/>
      <c r="CHI266" s="120"/>
      <c r="CHJ266" s="120"/>
      <c r="CHK266" s="120"/>
      <c r="CHL266" s="120"/>
      <c r="CHM266" s="120"/>
      <c r="CHN266" s="120"/>
      <c r="CHO266" s="120"/>
      <c r="CHP266" s="120"/>
      <c r="CHQ266" s="120"/>
      <c r="CHR266" s="120"/>
      <c r="CHS266" s="120"/>
      <c r="CHT266" s="120"/>
      <c r="CHU266" s="120"/>
      <c r="CHV266" s="120"/>
      <c r="CHW266" s="120"/>
      <c r="CHX266" s="120"/>
      <c r="CHY266" s="120"/>
      <c r="CHZ266" s="120"/>
      <c r="CIA266" s="120"/>
      <c r="CIB266" s="120"/>
      <c r="CIC266" s="120"/>
      <c r="CID266" s="120"/>
      <c r="CIE266" s="120"/>
      <c r="CIF266" s="120"/>
      <c r="CIG266" s="120"/>
      <c r="CIH266" s="120"/>
      <c r="CII266" s="120"/>
      <c r="CIJ266" s="120"/>
      <c r="CIK266" s="120"/>
      <c r="CIL266" s="120"/>
      <c r="CIM266" s="120"/>
      <c r="CIN266" s="120"/>
      <c r="CIO266" s="120"/>
      <c r="CIP266" s="120"/>
      <c r="CIQ266" s="120"/>
      <c r="CIR266" s="120"/>
      <c r="CIS266" s="120"/>
      <c r="CIT266" s="120"/>
      <c r="CIU266" s="120"/>
      <c r="CIV266" s="120"/>
      <c r="CIW266" s="120"/>
      <c r="CIX266" s="120"/>
      <c r="CIY266" s="120"/>
      <c r="CIZ266" s="120"/>
      <c r="CJA266" s="120"/>
      <c r="CJB266" s="120"/>
      <c r="CJC266" s="120"/>
      <c r="CJD266" s="120"/>
      <c r="CJE266" s="120"/>
      <c r="CJF266" s="120"/>
      <c r="CJG266" s="120"/>
      <c r="CJH266" s="120"/>
      <c r="CJI266" s="120"/>
      <c r="CJJ266" s="120"/>
      <c r="CJK266" s="120"/>
      <c r="CJL266" s="120"/>
      <c r="CJM266" s="120"/>
      <c r="CJN266" s="120"/>
      <c r="CJO266" s="120"/>
      <c r="CJP266" s="120"/>
      <c r="CJQ266" s="120"/>
      <c r="CJR266" s="120"/>
      <c r="CJS266" s="120"/>
      <c r="CJT266" s="120"/>
      <c r="CJU266" s="120"/>
      <c r="CJV266" s="120"/>
      <c r="CJW266" s="120"/>
      <c r="CJX266" s="120"/>
      <c r="CJY266" s="120"/>
      <c r="CJZ266" s="120"/>
      <c r="CKA266" s="120"/>
      <c r="CKB266" s="120"/>
      <c r="CKC266" s="120"/>
      <c r="CKD266" s="120"/>
      <c r="CKE266" s="120"/>
      <c r="CKF266" s="120"/>
      <c r="CKG266" s="120"/>
      <c r="CKH266" s="120"/>
      <c r="CKI266" s="120"/>
      <c r="CKJ266" s="120"/>
      <c r="CKK266" s="120"/>
      <c r="CKL266" s="120"/>
      <c r="CKM266" s="120"/>
      <c r="CKN266" s="120"/>
      <c r="CKO266" s="120"/>
      <c r="CKP266" s="120"/>
      <c r="CKQ266" s="120"/>
      <c r="CKR266" s="120"/>
      <c r="CKS266" s="120"/>
      <c r="CKT266" s="120"/>
      <c r="CKU266" s="120"/>
      <c r="CKV266" s="120"/>
      <c r="CKW266" s="120"/>
      <c r="CKX266" s="120"/>
      <c r="CKY266" s="120"/>
      <c r="CKZ266" s="120"/>
      <c r="CLA266" s="120"/>
      <c r="CLB266" s="120"/>
      <c r="CLC266" s="120"/>
      <c r="CLD266" s="120"/>
      <c r="CLE266" s="120"/>
      <c r="CLF266" s="120"/>
      <c r="CLG266" s="120"/>
      <c r="CLH266" s="120"/>
      <c r="CLI266" s="120"/>
      <c r="CLJ266" s="120"/>
      <c r="CLK266" s="120"/>
      <c r="CLL266" s="120"/>
      <c r="CLM266" s="120"/>
      <c r="CLN266" s="120"/>
      <c r="CLO266" s="120"/>
      <c r="CLP266" s="120"/>
      <c r="CLQ266" s="120"/>
      <c r="CLR266" s="120"/>
      <c r="CLS266" s="120"/>
      <c r="CLT266" s="120"/>
      <c r="CLU266" s="120"/>
      <c r="CLV266" s="120"/>
      <c r="CLW266" s="120"/>
      <c r="CLX266" s="120"/>
      <c r="CLY266" s="120"/>
      <c r="CLZ266" s="120"/>
      <c r="CMA266" s="120"/>
      <c r="CMB266" s="120"/>
      <c r="CMC266" s="120"/>
      <c r="CMD266" s="120"/>
      <c r="CME266" s="120"/>
      <c r="CMF266" s="120"/>
      <c r="CMG266" s="120"/>
      <c r="CMH266" s="120"/>
      <c r="CMI266" s="120"/>
      <c r="CMJ266" s="120"/>
      <c r="CMK266" s="120"/>
      <c r="CML266" s="120"/>
      <c r="CMM266" s="120"/>
      <c r="CMN266" s="120"/>
      <c r="CMO266" s="120"/>
      <c r="CMP266" s="120"/>
      <c r="CMQ266" s="120"/>
      <c r="CMR266" s="120"/>
      <c r="CMS266" s="120"/>
      <c r="CMT266" s="120"/>
      <c r="CMU266" s="120"/>
      <c r="CMV266" s="120"/>
      <c r="CMW266" s="120"/>
      <c r="CMX266" s="120"/>
      <c r="CMY266" s="120"/>
      <c r="CMZ266" s="120"/>
      <c r="CNA266" s="120"/>
      <c r="CNB266" s="120"/>
      <c r="CNC266" s="120"/>
      <c r="CND266" s="120"/>
      <c r="CNE266" s="120"/>
      <c r="CNF266" s="120"/>
      <c r="CNG266" s="120"/>
      <c r="CNH266" s="120"/>
      <c r="CNI266" s="120"/>
      <c r="CNJ266" s="120"/>
      <c r="CNK266" s="120"/>
      <c r="CNL266" s="120"/>
      <c r="CNM266" s="120"/>
      <c r="CNN266" s="120"/>
      <c r="CNO266" s="120"/>
      <c r="CNP266" s="120"/>
      <c r="CNQ266" s="120"/>
      <c r="CNR266" s="120"/>
      <c r="CNS266" s="120"/>
      <c r="CNT266" s="120"/>
      <c r="CNU266" s="120"/>
      <c r="CNV266" s="120"/>
      <c r="CNW266" s="120"/>
      <c r="CNX266" s="120"/>
      <c r="CNY266" s="120"/>
      <c r="CNZ266" s="120"/>
      <c r="COA266" s="120"/>
      <c r="COB266" s="120"/>
      <c r="COC266" s="120"/>
      <c r="COD266" s="120"/>
      <c r="COE266" s="120"/>
      <c r="COF266" s="120"/>
      <c r="COG266" s="120"/>
      <c r="COH266" s="120"/>
      <c r="COI266" s="120"/>
      <c r="COJ266" s="120"/>
      <c r="COK266" s="120"/>
      <c r="COL266" s="120"/>
      <c r="COM266" s="120"/>
      <c r="CON266" s="120"/>
      <c r="COO266" s="120"/>
      <c r="COP266" s="120"/>
      <c r="COQ266" s="120"/>
      <c r="COR266" s="120"/>
      <c r="COS266" s="120"/>
      <c r="COT266" s="120"/>
      <c r="COU266" s="120"/>
      <c r="COV266" s="120"/>
      <c r="COW266" s="120"/>
      <c r="COX266" s="120"/>
      <c r="COY266" s="120"/>
      <c r="COZ266" s="120"/>
      <c r="CPA266" s="120"/>
      <c r="CPB266" s="120"/>
      <c r="CPC266" s="120"/>
      <c r="CPD266" s="120"/>
      <c r="CPE266" s="120"/>
      <c r="CPF266" s="120"/>
      <c r="CPG266" s="120"/>
      <c r="CPH266" s="120"/>
      <c r="CPI266" s="120"/>
      <c r="CPJ266" s="120"/>
      <c r="CPK266" s="120"/>
      <c r="CPL266" s="120"/>
      <c r="CPM266" s="120"/>
      <c r="CPN266" s="120"/>
      <c r="CPO266" s="120"/>
      <c r="CPP266" s="120"/>
      <c r="CPQ266" s="120"/>
      <c r="CPR266" s="120"/>
      <c r="CPS266" s="120"/>
      <c r="CPT266" s="120"/>
      <c r="CPU266" s="120"/>
      <c r="CPV266" s="120"/>
      <c r="CPW266" s="120"/>
      <c r="CPX266" s="120"/>
      <c r="CPY266" s="120"/>
      <c r="CPZ266" s="120"/>
      <c r="CQA266" s="120"/>
      <c r="CQB266" s="120"/>
      <c r="CQC266" s="120"/>
      <c r="CQD266" s="120"/>
      <c r="CQE266" s="120"/>
      <c r="CQF266" s="120"/>
      <c r="CQG266" s="120"/>
      <c r="CQH266" s="120"/>
      <c r="CQI266" s="120"/>
      <c r="CQJ266" s="120"/>
      <c r="CQK266" s="120"/>
      <c r="CQL266" s="120"/>
      <c r="CQM266" s="120"/>
      <c r="CQN266" s="120"/>
      <c r="CQO266" s="120"/>
      <c r="CQP266" s="120"/>
      <c r="CQQ266" s="120"/>
      <c r="CQR266" s="120"/>
      <c r="CQS266" s="120"/>
      <c r="CQT266" s="120"/>
      <c r="CQU266" s="120"/>
      <c r="CQV266" s="120"/>
      <c r="CQW266" s="120"/>
      <c r="CQX266" s="120"/>
      <c r="CQY266" s="120"/>
      <c r="CQZ266" s="120"/>
      <c r="CRA266" s="120"/>
      <c r="CRB266" s="120"/>
      <c r="CRC266" s="120"/>
      <c r="CRD266" s="120"/>
      <c r="CRE266" s="120"/>
      <c r="CRF266" s="120"/>
      <c r="CRG266" s="120"/>
      <c r="CRH266" s="120"/>
      <c r="CRI266" s="120"/>
      <c r="CRJ266" s="120"/>
      <c r="CRK266" s="120"/>
      <c r="CRL266" s="120"/>
      <c r="CRM266" s="120"/>
      <c r="CRN266" s="120"/>
      <c r="CRO266" s="120"/>
      <c r="CRP266" s="120"/>
      <c r="CRQ266" s="120"/>
      <c r="CRR266" s="120"/>
      <c r="CRS266" s="120"/>
      <c r="CRT266" s="120"/>
      <c r="CRU266" s="120"/>
      <c r="CRV266" s="120"/>
      <c r="CRW266" s="120"/>
      <c r="CRX266" s="120"/>
      <c r="CRY266" s="120"/>
      <c r="CRZ266" s="120"/>
      <c r="CSA266" s="120"/>
      <c r="CSB266" s="120"/>
      <c r="CSC266" s="120"/>
      <c r="CSD266" s="120"/>
      <c r="CSE266" s="120"/>
      <c r="CSF266" s="120"/>
      <c r="CSG266" s="120"/>
      <c r="CSH266" s="120"/>
      <c r="CSI266" s="120"/>
      <c r="CSJ266" s="120"/>
      <c r="CSK266" s="120"/>
      <c r="CSL266" s="120"/>
      <c r="CSM266" s="120"/>
      <c r="CSN266" s="120"/>
      <c r="CSO266" s="120"/>
      <c r="CSP266" s="120"/>
      <c r="CSQ266" s="120"/>
      <c r="CSR266" s="120"/>
      <c r="CSS266" s="120"/>
      <c r="CST266" s="120"/>
      <c r="CSU266" s="120"/>
      <c r="CSV266" s="120"/>
      <c r="CSW266" s="120"/>
      <c r="CSX266" s="120"/>
      <c r="CSY266" s="120"/>
      <c r="CSZ266" s="120"/>
      <c r="CTA266" s="120"/>
      <c r="CTB266" s="120"/>
      <c r="CTC266" s="120"/>
      <c r="CTD266" s="120"/>
      <c r="CTE266" s="120"/>
      <c r="CTF266" s="120"/>
      <c r="CTG266" s="120"/>
      <c r="CTH266" s="120"/>
      <c r="CTI266" s="120"/>
      <c r="CTJ266" s="120"/>
      <c r="CTK266" s="120"/>
      <c r="CTL266" s="120"/>
      <c r="CTM266" s="120"/>
      <c r="CTN266" s="120"/>
      <c r="CTO266" s="120"/>
      <c r="CTP266" s="120"/>
      <c r="CTQ266" s="120"/>
      <c r="CTR266" s="120"/>
      <c r="CTS266" s="120"/>
      <c r="CTT266" s="120"/>
      <c r="CTU266" s="120"/>
      <c r="CTV266" s="120"/>
      <c r="CTW266" s="120"/>
      <c r="CTX266" s="120"/>
      <c r="CTY266" s="120"/>
      <c r="CTZ266" s="120"/>
      <c r="CUA266" s="120"/>
      <c r="CUB266" s="120"/>
      <c r="CUC266" s="120"/>
      <c r="CUD266" s="120"/>
      <c r="CUE266" s="120"/>
      <c r="CUF266" s="120"/>
      <c r="CUG266" s="120"/>
      <c r="CUH266" s="120"/>
      <c r="CUI266" s="120"/>
      <c r="CUJ266" s="120"/>
      <c r="CUK266" s="120"/>
      <c r="CUL266" s="120"/>
      <c r="CUM266" s="120"/>
      <c r="CUN266" s="120"/>
      <c r="CUO266" s="120"/>
      <c r="CUP266" s="120"/>
      <c r="CUQ266" s="120"/>
      <c r="CUR266" s="120"/>
      <c r="CUS266" s="120"/>
      <c r="CUT266" s="120"/>
      <c r="CUU266" s="120"/>
      <c r="CUV266" s="120"/>
      <c r="CUW266" s="120"/>
      <c r="CUX266" s="120"/>
      <c r="CUY266" s="120"/>
      <c r="CUZ266" s="120"/>
      <c r="CVA266" s="120"/>
      <c r="CVB266" s="120"/>
      <c r="CVC266" s="120"/>
      <c r="CVD266" s="120"/>
      <c r="CVE266" s="120"/>
      <c r="CVF266" s="120"/>
      <c r="CVG266" s="120"/>
      <c r="CVH266" s="120"/>
      <c r="CVI266" s="120"/>
      <c r="CVJ266" s="120"/>
      <c r="CVK266" s="120"/>
      <c r="CVL266" s="120"/>
      <c r="CVM266" s="120"/>
      <c r="CVN266" s="120"/>
      <c r="CVO266" s="120"/>
      <c r="CVP266" s="120"/>
      <c r="CVQ266" s="120"/>
      <c r="CVR266" s="120"/>
      <c r="CVS266" s="120"/>
      <c r="CVT266" s="120"/>
      <c r="CVU266" s="120"/>
      <c r="CVV266" s="120"/>
      <c r="CVW266" s="120"/>
      <c r="CVX266" s="120"/>
      <c r="CVY266" s="120"/>
      <c r="CVZ266" s="120"/>
      <c r="CWA266" s="120"/>
      <c r="CWB266" s="120"/>
      <c r="CWC266" s="120"/>
      <c r="CWD266" s="120"/>
      <c r="CWE266" s="120"/>
      <c r="CWF266" s="120"/>
      <c r="CWG266" s="120"/>
      <c r="CWH266" s="120"/>
      <c r="CWI266" s="120"/>
      <c r="CWJ266" s="120"/>
      <c r="CWK266" s="120"/>
      <c r="CWL266" s="120"/>
      <c r="CWM266" s="120"/>
      <c r="CWN266" s="120"/>
      <c r="CWO266" s="120"/>
      <c r="CWP266" s="120"/>
      <c r="CWQ266" s="120"/>
      <c r="CWR266" s="120"/>
      <c r="CWS266" s="120"/>
      <c r="CWT266" s="120"/>
      <c r="CWU266" s="120"/>
      <c r="CWV266" s="120"/>
      <c r="CWW266" s="120"/>
      <c r="CWX266" s="120"/>
      <c r="CWY266" s="120"/>
      <c r="CWZ266" s="120"/>
      <c r="CXA266" s="120"/>
      <c r="CXB266" s="120"/>
      <c r="CXC266" s="120"/>
      <c r="CXD266" s="120"/>
      <c r="CXE266" s="120"/>
      <c r="CXF266" s="120"/>
      <c r="CXG266" s="120"/>
      <c r="CXH266" s="120"/>
      <c r="CXI266" s="120"/>
      <c r="CXJ266" s="120"/>
      <c r="CXK266" s="120"/>
      <c r="CXL266" s="120"/>
      <c r="CXM266" s="120"/>
      <c r="CXN266" s="120"/>
      <c r="CXO266" s="120"/>
      <c r="CXP266" s="120"/>
      <c r="CXQ266" s="120"/>
      <c r="CXR266" s="120"/>
      <c r="CXS266" s="120"/>
      <c r="CXT266" s="120"/>
      <c r="CXU266" s="120"/>
      <c r="CXV266" s="120"/>
      <c r="CXW266" s="120"/>
      <c r="CXX266" s="120"/>
      <c r="CXY266" s="120"/>
      <c r="CXZ266" s="120"/>
      <c r="CYA266" s="120"/>
      <c r="CYB266" s="120"/>
      <c r="CYC266" s="120"/>
      <c r="CYD266" s="120"/>
      <c r="CYE266" s="120"/>
      <c r="CYF266" s="120"/>
      <c r="CYG266" s="120"/>
      <c r="CYH266" s="120"/>
      <c r="CYI266" s="120"/>
      <c r="CYJ266" s="120"/>
      <c r="CYK266" s="120"/>
      <c r="CYL266" s="120"/>
      <c r="CYM266" s="120"/>
      <c r="CYN266" s="120"/>
      <c r="CYO266" s="120"/>
      <c r="CYP266" s="120"/>
      <c r="CYQ266" s="120"/>
      <c r="CYR266" s="120"/>
      <c r="CYS266" s="120"/>
      <c r="CYT266" s="120"/>
      <c r="CYU266" s="120"/>
      <c r="CYV266" s="120"/>
      <c r="CYW266" s="120"/>
      <c r="CYX266" s="120"/>
      <c r="CYY266" s="120"/>
      <c r="CYZ266" s="120"/>
      <c r="CZA266" s="120"/>
      <c r="CZB266" s="120"/>
      <c r="CZC266" s="120"/>
      <c r="CZD266" s="120"/>
      <c r="CZE266" s="120"/>
      <c r="CZF266" s="120"/>
      <c r="CZG266" s="120"/>
      <c r="CZH266" s="120"/>
      <c r="CZI266" s="120"/>
      <c r="CZJ266" s="120"/>
      <c r="CZK266" s="120"/>
      <c r="CZL266" s="120"/>
      <c r="CZM266" s="120"/>
      <c r="CZN266" s="120"/>
      <c r="CZO266" s="120"/>
      <c r="CZP266" s="120"/>
      <c r="CZQ266" s="120"/>
      <c r="CZR266" s="120"/>
      <c r="CZS266" s="120"/>
      <c r="CZT266" s="120"/>
      <c r="CZU266" s="120"/>
      <c r="CZV266" s="120"/>
      <c r="CZW266" s="120"/>
      <c r="CZX266" s="120"/>
      <c r="CZY266" s="120"/>
      <c r="CZZ266" s="120"/>
      <c r="DAA266" s="120"/>
      <c r="DAB266" s="120"/>
      <c r="DAC266" s="120"/>
      <c r="DAD266" s="120"/>
      <c r="DAE266" s="120"/>
      <c r="DAF266" s="120"/>
      <c r="DAG266" s="120"/>
      <c r="DAH266" s="120"/>
      <c r="DAI266" s="120"/>
      <c r="DAJ266" s="120"/>
      <c r="DAK266" s="120"/>
      <c r="DAL266" s="120"/>
      <c r="DAM266" s="120"/>
      <c r="DAN266" s="120"/>
      <c r="DAO266" s="120"/>
      <c r="DAP266" s="120"/>
      <c r="DAQ266" s="120"/>
      <c r="DAR266" s="120"/>
      <c r="DAS266" s="120"/>
      <c r="DAT266" s="120"/>
      <c r="DAU266" s="120"/>
      <c r="DAV266" s="120"/>
      <c r="DAW266" s="120"/>
      <c r="DAX266" s="120"/>
      <c r="DAY266" s="120"/>
      <c r="DAZ266" s="120"/>
      <c r="DBA266" s="120"/>
      <c r="DBB266" s="120"/>
      <c r="DBC266" s="120"/>
      <c r="DBD266" s="120"/>
      <c r="DBE266" s="120"/>
      <c r="DBF266" s="120"/>
      <c r="DBG266" s="120"/>
      <c r="DBH266" s="120"/>
      <c r="DBI266" s="120"/>
      <c r="DBJ266" s="120"/>
      <c r="DBK266" s="120"/>
      <c r="DBL266" s="120"/>
      <c r="DBM266" s="120"/>
      <c r="DBN266" s="120"/>
      <c r="DBO266" s="120"/>
      <c r="DBP266" s="120"/>
      <c r="DBQ266" s="120"/>
      <c r="DBR266" s="120"/>
      <c r="DBS266" s="120"/>
      <c r="DBT266" s="120"/>
      <c r="DBU266" s="120"/>
      <c r="DBV266" s="120"/>
      <c r="DBW266" s="120"/>
      <c r="DBX266" s="120"/>
      <c r="DBY266" s="120"/>
      <c r="DBZ266" s="120"/>
      <c r="DCA266" s="120"/>
      <c r="DCB266" s="120"/>
      <c r="DCC266" s="120"/>
      <c r="DCD266" s="120"/>
      <c r="DCE266" s="120"/>
      <c r="DCF266" s="120"/>
      <c r="DCG266" s="120"/>
      <c r="DCH266" s="120"/>
      <c r="DCI266" s="120"/>
      <c r="DCJ266" s="120"/>
      <c r="DCK266" s="120"/>
      <c r="DCL266" s="120"/>
      <c r="DCM266" s="120"/>
      <c r="DCN266" s="120"/>
      <c r="DCO266" s="120"/>
      <c r="DCP266" s="120"/>
      <c r="DCQ266" s="120"/>
      <c r="DCR266" s="120"/>
      <c r="DCS266" s="120"/>
      <c r="DCT266" s="120"/>
      <c r="DCU266" s="120"/>
      <c r="DCV266" s="120"/>
      <c r="DCW266" s="120"/>
      <c r="DCX266" s="120"/>
      <c r="DCY266" s="120"/>
      <c r="DCZ266" s="120"/>
      <c r="DDA266" s="120"/>
      <c r="DDB266" s="120"/>
      <c r="DDC266" s="120"/>
      <c r="DDD266" s="120"/>
      <c r="DDE266" s="120"/>
      <c r="DDF266" s="120"/>
      <c r="DDG266" s="120"/>
      <c r="DDH266" s="120"/>
      <c r="DDI266" s="120"/>
      <c r="DDJ266" s="120"/>
      <c r="DDK266" s="120"/>
      <c r="DDL266" s="120"/>
      <c r="DDM266" s="120"/>
      <c r="DDN266" s="120"/>
      <c r="DDO266" s="120"/>
      <c r="DDP266" s="120"/>
      <c r="DDQ266" s="120"/>
      <c r="DDR266" s="120"/>
      <c r="DDS266" s="120"/>
      <c r="DDT266" s="120"/>
      <c r="DDU266" s="120"/>
      <c r="DDV266" s="120"/>
      <c r="DDW266" s="120"/>
      <c r="DDX266" s="120"/>
      <c r="DDY266" s="120"/>
      <c r="DDZ266" s="120"/>
      <c r="DEA266" s="120"/>
      <c r="DEB266" s="120"/>
      <c r="DEC266" s="120"/>
      <c r="DED266" s="120"/>
      <c r="DEE266" s="120"/>
      <c r="DEF266" s="120"/>
      <c r="DEG266" s="120"/>
      <c r="DEH266" s="120"/>
      <c r="DEI266" s="120"/>
      <c r="DEJ266" s="120"/>
      <c r="DEK266" s="120"/>
      <c r="DEL266" s="120"/>
      <c r="DEM266" s="120"/>
      <c r="DEN266" s="120"/>
      <c r="DEO266" s="120"/>
      <c r="DEP266" s="120"/>
      <c r="DEQ266" s="120"/>
      <c r="DER266" s="120"/>
      <c r="DES266" s="120"/>
      <c r="DET266" s="120"/>
      <c r="DEU266" s="120"/>
      <c r="DEV266" s="120"/>
      <c r="DEW266" s="120"/>
      <c r="DEX266" s="120"/>
      <c r="DEY266" s="120"/>
      <c r="DEZ266" s="120"/>
      <c r="DFA266" s="120"/>
      <c r="DFB266" s="120"/>
      <c r="DFC266" s="120"/>
      <c r="DFD266" s="120"/>
      <c r="DFE266" s="120"/>
      <c r="DFF266" s="120"/>
      <c r="DFG266" s="120"/>
      <c r="DFH266" s="120"/>
      <c r="DFI266" s="120"/>
      <c r="DFJ266" s="120"/>
      <c r="DFK266" s="120"/>
      <c r="DFL266" s="120"/>
      <c r="DFM266" s="120"/>
      <c r="DFN266" s="120"/>
      <c r="DFO266" s="120"/>
      <c r="DFP266" s="120"/>
      <c r="DFQ266" s="120"/>
      <c r="DFR266" s="120"/>
      <c r="DFS266" s="120"/>
      <c r="DFT266" s="120"/>
      <c r="DFU266" s="120"/>
      <c r="DFV266" s="120"/>
      <c r="DFW266" s="120"/>
      <c r="DFX266" s="120"/>
      <c r="DFY266" s="120"/>
      <c r="DFZ266" s="120"/>
      <c r="DGA266" s="120"/>
      <c r="DGB266" s="120"/>
      <c r="DGC266" s="120"/>
      <c r="DGD266" s="120"/>
      <c r="DGE266" s="120"/>
      <c r="DGF266" s="120"/>
      <c r="DGG266" s="120"/>
      <c r="DGH266" s="120"/>
      <c r="DGI266" s="120"/>
      <c r="DGJ266" s="120"/>
      <c r="DGK266" s="120"/>
      <c r="DGL266" s="120"/>
      <c r="DGM266" s="120"/>
      <c r="DGN266" s="120"/>
      <c r="DGO266" s="120"/>
      <c r="DGP266" s="120"/>
      <c r="DGQ266" s="120"/>
      <c r="DGR266" s="120"/>
      <c r="DGS266" s="120"/>
      <c r="DGT266" s="120"/>
      <c r="DGU266" s="120"/>
      <c r="DGV266" s="120"/>
      <c r="DGW266" s="120"/>
      <c r="DGX266" s="120"/>
      <c r="DGY266" s="120"/>
      <c r="DGZ266" s="120"/>
      <c r="DHA266" s="120"/>
      <c r="DHB266" s="120"/>
      <c r="DHC266" s="120"/>
      <c r="DHD266" s="120"/>
      <c r="DHE266" s="120"/>
      <c r="DHF266" s="120"/>
      <c r="DHG266" s="120"/>
      <c r="DHH266" s="120"/>
      <c r="DHI266" s="120"/>
      <c r="DHJ266" s="120"/>
      <c r="DHK266" s="120"/>
      <c r="DHL266" s="120"/>
      <c r="DHM266" s="120"/>
      <c r="DHN266" s="120"/>
      <c r="DHO266" s="120"/>
      <c r="DHP266" s="120"/>
      <c r="DHQ266" s="120"/>
      <c r="DHR266" s="120"/>
      <c r="DHS266" s="120"/>
      <c r="DHT266" s="120"/>
      <c r="DHU266" s="120"/>
      <c r="DHV266" s="120"/>
      <c r="DHW266" s="120"/>
      <c r="DHX266" s="120"/>
      <c r="DHY266" s="120"/>
      <c r="DHZ266" s="120"/>
      <c r="DIA266" s="120"/>
      <c r="DIB266" s="120"/>
      <c r="DIC266" s="120"/>
      <c r="DID266" s="120"/>
      <c r="DIE266" s="120"/>
      <c r="DIF266" s="120"/>
      <c r="DIG266" s="120"/>
      <c r="DIH266" s="120"/>
      <c r="DII266" s="120"/>
      <c r="DIJ266" s="120"/>
      <c r="DIK266" s="120"/>
      <c r="DIL266" s="120"/>
      <c r="DIM266" s="120"/>
      <c r="DIN266" s="120"/>
      <c r="DIO266" s="120"/>
      <c r="DIP266" s="120"/>
      <c r="DIQ266" s="120"/>
      <c r="DIR266" s="120"/>
      <c r="DIS266" s="120"/>
      <c r="DIT266" s="120"/>
      <c r="DIU266" s="120"/>
      <c r="DIV266" s="120"/>
      <c r="DIW266" s="120"/>
      <c r="DIX266" s="120"/>
      <c r="DIY266" s="120"/>
      <c r="DIZ266" s="120"/>
      <c r="DJA266" s="120"/>
      <c r="DJB266" s="120"/>
      <c r="DJC266" s="120"/>
      <c r="DJD266" s="120"/>
      <c r="DJE266" s="120"/>
      <c r="DJF266" s="120"/>
      <c r="DJG266" s="120"/>
      <c r="DJH266" s="120"/>
      <c r="DJI266" s="120"/>
      <c r="DJJ266" s="120"/>
      <c r="DJK266" s="120"/>
      <c r="DJL266" s="120"/>
      <c r="DJM266" s="120"/>
      <c r="DJN266" s="120"/>
      <c r="DJO266" s="120"/>
      <c r="DJP266" s="120"/>
      <c r="DJQ266" s="120"/>
      <c r="DJR266" s="120"/>
      <c r="DJS266" s="120"/>
      <c r="DJT266" s="120"/>
      <c r="DJU266" s="120"/>
      <c r="DJV266" s="120"/>
      <c r="DJW266" s="120"/>
      <c r="DJX266" s="120"/>
      <c r="DJY266" s="120"/>
      <c r="DJZ266" s="120"/>
      <c r="DKA266" s="120"/>
      <c r="DKB266" s="120"/>
      <c r="DKC266" s="120"/>
      <c r="DKD266" s="120"/>
      <c r="DKE266" s="120"/>
      <c r="DKF266" s="120"/>
      <c r="DKG266" s="120"/>
      <c r="DKH266" s="120"/>
      <c r="DKI266" s="120"/>
      <c r="DKJ266" s="120"/>
      <c r="DKK266" s="120"/>
      <c r="DKL266" s="120"/>
      <c r="DKM266" s="120"/>
      <c r="DKN266" s="120"/>
      <c r="DKO266" s="120"/>
      <c r="DKP266" s="120"/>
      <c r="DKQ266" s="120"/>
      <c r="DKR266" s="120"/>
      <c r="DKS266" s="120"/>
      <c r="DKT266" s="120"/>
      <c r="DKU266" s="120"/>
      <c r="DKV266" s="120"/>
      <c r="DKW266" s="120"/>
      <c r="DKX266" s="120"/>
      <c r="DKY266" s="120"/>
      <c r="DKZ266" s="120"/>
      <c r="DLA266" s="120"/>
      <c r="DLB266" s="120"/>
      <c r="DLC266" s="120"/>
      <c r="DLD266" s="120"/>
      <c r="DLE266" s="120"/>
      <c r="DLF266" s="120"/>
      <c r="DLG266" s="120"/>
      <c r="DLH266" s="120"/>
      <c r="DLI266" s="120"/>
      <c r="DLJ266" s="120"/>
      <c r="DLK266" s="120"/>
      <c r="DLL266" s="120"/>
      <c r="DLM266" s="120"/>
      <c r="DLN266" s="120"/>
      <c r="DLO266" s="120"/>
      <c r="DLP266" s="120"/>
      <c r="DLQ266" s="120"/>
      <c r="DLR266" s="120"/>
      <c r="DLS266" s="120"/>
      <c r="DLT266" s="120"/>
      <c r="DLU266" s="120"/>
      <c r="DLV266" s="120"/>
      <c r="DLW266" s="120"/>
      <c r="DLX266" s="120"/>
      <c r="DLY266" s="120"/>
      <c r="DLZ266" s="120"/>
      <c r="DMA266" s="120"/>
      <c r="DMB266" s="120"/>
      <c r="DMC266" s="120"/>
      <c r="DMD266" s="120"/>
      <c r="DME266" s="120"/>
      <c r="DMF266" s="120"/>
      <c r="DMG266" s="120"/>
      <c r="DMH266" s="120"/>
      <c r="DMI266" s="120"/>
      <c r="DMJ266" s="120"/>
      <c r="DMK266" s="120"/>
      <c r="DML266" s="120"/>
      <c r="DMM266" s="120"/>
      <c r="DMN266" s="120"/>
      <c r="DMO266" s="120"/>
      <c r="DMP266" s="120"/>
      <c r="DMQ266" s="120"/>
      <c r="DMR266" s="120"/>
      <c r="DMS266" s="120"/>
      <c r="DMT266" s="120"/>
      <c r="DMU266" s="120"/>
      <c r="DMV266" s="120"/>
      <c r="DMW266" s="120"/>
      <c r="DMX266" s="120"/>
      <c r="DMY266" s="120"/>
      <c r="DMZ266" s="120"/>
      <c r="DNA266" s="120"/>
      <c r="DNB266" s="120"/>
      <c r="DNC266" s="120"/>
      <c r="DND266" s="120"/>
      <c r="DNE266" s="120"/>
      <c r="DNF266" s="120"/>
      <c r="DNG266" s="120"/>
      <c r="DNH266" s="120"/>
      <c r="DNI266" s="120"/>
      <c r="DNJ266" s="120"/>
      <c r="DNK266" s="120"/>
      <c r="DNL266" s="120"/>
      <c r="DNM266" s="120"/>
      <c r="DNN266" s="120"/>
      <c r="DNO266" s="120"/>
      <c r="DNP266" s="120"/>
      <c r="DNQ266" s="120"/>
      <c r="DNR266" s="120"/>
      <c r="DNS266" s="120"/>
      <c r="DNT266" s="120"/>
      <c r="DNU266" s="120"/>
      <c r="DNV266" s="120"/>
      <c r="DNW266" s="120"/>
      <c r="DNX266" s="120"/>
      <c r="DNY266" s="120"/>
      <c r="DNZ266" s="120"/>
      <c r="DOA266" s="120"/>
      <c r="DOB266" s="120"/>
      <c r="DOC266" s="120"/>
      <c r="DOD266" s="120"/>
      <c r="DOE266" s="120"/>
      <c r="DOF266" s="120"/>
      <c r="DOG266" s="120"/>
      <c r="DOH266" s="120"/>
      <c r="DOI266" s="120"/>
      <c r="DOJ266" s="120"/>
      <c r="DOK266" s="120"/>
      <c r="DOL266" s="120"/>
      <c r="DOM266" s="120"/>
      <c r="DON266" s="120"/>
      <c r="DOO266" s="120"/>
      <c r="DOP266" s="120"/>
      <c r="DOQ266" s="120"/>
      <c r="DOR266" s="120"/>
      <c r="DOS266" s="120"/>
      <c r="DOT266" s="120"/>
      <c r="DOU266" s="120"/>
      <c r="DOV266" s="120"/>
      <c r="DOW266" s="120"/>
      <c r="DOX266" s="120"/>
      <c r="DOY266" s="120"/>
      <c r="DOZ266" s="120"/>
      <c r="DPA266" s="120"/>
      <c r="DPB266" s="120"/>
      <c r="DPC266" s="120"/>
      <c r="DPD266" s="120"/>
      <c r="DPE266" s="120"/>
      <c r="DPF266" s="120"/>
      <c r="DPG266" s="120"/>
      <c r="DPH266" s="120"/>
      <c r="DPI266" s="120"/>
      <c r="DPJ266" s="120"/>
      <c r="DPK266" s="120"/>
      <c r="DPL266" s="120"/>
      <c r="DPM266" s="120"/>
      <c r="DPN266" s="120"/>
      <c r="DPO266" s="120"/>
      <c r="DPP266" s="120"/>
      <c r="DPQ266" s="120"/>
      <c r="DPR266" s="120"/>
      <c r="DPS266" s="120"/>
      <c r="DPT266" s="120"/>
      <c r="DPU266" s="120"/>
      <c r="DPV266" s="120"/>
      <c r="DPW266" s="120"/>
      <c r="DPX266" s="120"/>
      <c r="DPY266" s="120"/>
      <c r="DPZ266" s="120"/>
      <c r="DQA266" s="120"/>
      <c r="DQB266" s="120"/>
      <c r="DQC266" s="120"/>
      <c r="DQD266" s="120"/>
      <c r="DQE266" s="120"/>
      <c r="DQF266" s="120"/>
      <c r="DQG266" s="120"/>
      <c r="DQH266" s="120"/>
      <c r="DQI266" s="120"/>
      <c r="DQJ266" s="120"/>
      <c r="DQK266" s="120"/>
      <c r="DQL266" s="120"/>
      <c r="DQM266" s="120"/>
      <c r="DQN266" s="120"/>
      <c r="DQO266" s="120"/>
      <c r="DQP266" s="120"/>
      <c r="DQQ266" s="120"/>
      <c r="DQR266" s="120"/>
      <c r="DQS266" s="120"/>
      <c r="DQT266" s="120"/>
      <c r="DQU266" s="120"/>
      <c r="DQV266" s="120"/>
      <c r="DQW266" s="120"/>
      <c r="DQX266" s="120"/>
      <c r="DQY266" s="120"/>
      <c r="DQZ266" s="120"/>
      <c r="DRA266" s="120"/>
      <c r="DRB266" s="120"/>
      <c r="DRC266" s="120"/>
      <c r="DRD266" s="120"/>
      <c r="DRE266" s="120"/>
      <c r="DRF266" s="120"/>
      <c r="DRG266" s="120"/>
      <c r="DRH266" s="120"/>
      <c r="DRI266" s="120"/>
      <c r="DRJ266" s="120"/>
      <c r="DRK266" s="120"/>
      <c r="DRL266" s="120"/>
      <c r="DRM266" s="120"/>
      <c r="DRN266" s="120"/>
      <c r="DRO266" s="120"/>
      <c r="DRP266" s="120"/>
      <c r="DRQ266" s="120"/>
      <c r="DRR266" s="120"/>
      <c r="DRS266" s="120"/>
      <c r="DRT266" s="120"/>
      <c r="DRU266" s="120"/>
      <c r="DRV266" s="120"/>
      <c r="DRW266" s="120"/>
      <c r="DRX266" s="120"/>
      <c r="DRY266" s="120"/>
      <c r="DRZ266" s="120"/>
      <c r="DSA266" s="120"/>
      <c r="DSB266" s="120"/>
      <c r="DSC266" s="120"/>
      <c r="DSD266" s="120"/>
      <c r="DSE266" s="120"/>
      <c r="DSF266" s="120"/>
      <c r="DSG266" s="120"/>
      <c r="DSH266" s="120"/>
      <c r="DSI266" s="120"/>
      <c r="DSJ266" s="120"/>
      <c r="DSK266" s="120"/>
      <c r="DSL266" s="120"/>
      <c r="DSM266" s="120"/>
      <c r="DSN266" s="120"/>
      <c r="DSO266" s="120"/>
      <c r="DSP266" s="120"/>
      <c r="DSQ266" s="120"/>
      <c r="DSR266" s="120"/>
      <c r="DSS266" s="120"/>
      <c r="DST266" s="120"/>
      <c r="DSU266" s="120"/>
      <c r="DSV266" s="120"/>
      <c r="DSW266" s="120"/>
      <c r="DSX266" s="120"/>
      <c r="DSY266" s="120"/>
      <c r="DSZ266" s="120"/>
      <c r="DTA266" s="120"/>
      <c r="DTB266" s="120"/>
      <c r="DTC266" s="120"/>
      <c r="DTD266" s="120"/>
      <c r="DTE266" s="120"/>
      <c r="DTF266" s="120"/>
      <c r="DTG266" s="120"/>
      <c r="DTH266" s="120"/>
      <c r="DTI266" s="120"/>
      <c r="DTJ266" s="120"/>
      <c r="DTK266" s="120"/>
      <c r="DTL266" s="120"/>
      <c r="DTM266" s="120"/>
      <c r="DTN266" s="120"/>
      <c r="DTO266" s="120"/>
      <c r="DTP266" s="120"/>
      <c r="DTQ266" s="120"/>
      <c r="DTR266" s="120"/>
      <c r="DTS266" s="120"/>
      <c r="DTT266" s="120"/>
      <c r="DTU266" s="120"/>
      <c r="DTV266" s="120"/>
      <c r="DTW266" s="120"/>
      <c r="DTX266" s="120"/>
      <c r="DTY266" s="120"/>
      <c r="DTZ266" s="120"/>
      <c r="DUA266" s="120"/>
      <c r="DUB266" s="120"/>
      <c r="DUC266" s="120"/>
      <c r="DUD266" s="120"/>
      <c r="DUE266" s="120"/>
      <c r="DUF266" s="120"/>
      <c r="DUG266" s="120"/>
      <c r="DUH266" s="120"/>
      <c r="DUI266" s="120"/>
      <c r="DUJ266" s="120"/>
      <c r="DUK266" s="120"/>
      <c r="DUL266" s="120"/>
      <c r="DUM266" s="120"/>
      <c r="DUN266" s="120"/>
      <c r="DUO266" s="120"/>
      <c r="DUP266" s="120"/>
      <c r="DUQ266" s="120"/>
      <c r="DUR266" s="120"/>
      <c r="DUS266" s="120"/>
      <c r="DUT266" s="120"/>
      <c r="DUU266" s="120"/>
      <c r="DUV266" s="120"/>
      <c r="DUW266" s="120"/>
      <c r="DUX266" s="120"/>
      <c r="DUY266" s="120"/>
      <c r="DUZ266" s="120"/>
      <c r="DVA266" s="120"/>
      <c r="DVB266" s="120"/>
      <c r="DVC266" s="120"/>
      <c r="DVD266" s="120"/>
      <c r="DVE266" s="120"/>
      <c r="DVF266" s="120"/>
      <c r="DVG266" s="120"/>
      <c r="DVH266" s="120"/>
      <c r="DVI266" s="120"/>
      <c r="DVJ266" s="120"/>
      <c r="DVK266" s="120"/>
      <c r="DVL266" s="120"/>
      <c r="DVM266" s="120"/>
      <c r="DVN266" s="120"/>
      <c r="DVO266" s="120"/>
      <c r="DVP266" s="120"/>
      <c r="DVQ266" s="120"/>
      <c r="DVR266" s="120"/>
      <c r="DVS266" s="120"/>
      <c r="DVT266" s="120"/>
      <c r="DVU266" s="120"/>
      <c r="DVV266" s="120"/>
      <c r="DVW266" s="120"/>
      <c r="DVX266" s="120"/>
      <c r="DVY266" s="120"/>
      <c r="DVZ266" s="120"/>
      <c r="DWA266" s="120"/>
      <c r="DWB266" s="120"/>
      <c r="DWC266" s="120"/>
      <c r="DWD266" s="120"/>
      <c r="DWE266" s="120"/>
      <c r="DWF266" s="120"/>
      <c r="DWG266" s="120"/>
      <c r="DWH266" s="120"/>
      <c r="DWI266" s="120"/>
      <c r="DWJ266" s="120"/>
      <c r="DWK266" s="120"/>
      <c r="DWL266" s="120"/>
      <c r="DWM266" s="120"/>
      <c r="DWN266" s="120"/>
      <c r="DWO266" s="120"/>
      <c r="DWP266" s="120"/>
      <c r="DWQ266" s="120"/>
      <c r="DWR266" s="120"/>
      <c r="DWS266" s="120"/>
      <c r="DWT266" s="120"/>
      <c r="DWU266" s="120"/>
      <c r="DWV266" s="120"/>
      <c r="DWW266" s="120"/>
      <c r="DWX266" s="120"/>
      <c r="DWY266" s="120"/>
      <c r="DWZ266" s="120"/>
      <c r="DXA266" s="120"/>
      <c r="DXB266" s="120"/>
      <c r="DXC266" s="120"/>
      <c r="DXD266" s="120"/>
      <c r="DXE266" s="120"/>
      <c r="DXF266" s="120"/>
      <c r="DXG266" s="120"/>
      <c r="DXH266" s="120"/>
      <c r="DXI266" s="120"/>
      <c r="DXJ266" s="120"/>
      <c r="DXK266" s="120"/>
      <c r="DXL266" s="120"/>
      <c r="DXM266" s="120"/>
      <c r="DXN266" s="120"/>
      <c r="DXO266" s="120"/>
      <c r="DXP266" s="120"/>
      <c r="DXQ266" s="120"/>
      <c r="DXR266" s="120"/>
      <c r="DXS266" s="120"/>
      <c r="DXT266" s="120"/>
      <c r="DXU266" s="120"/>
      <c r="DXV266" s="120"/>
      <c r="DXW266" s="120"/>
      <c r="DXX266" s="120"/>
      <c r="DXY266" s="120"/>
      <c r="DXZ266" s="120"/>
      <c r="DYA266" s="120"/>
      <c r="DYB266" s="120"/>
      <c r="DYC266" s="120"/>
      <c r="DYD266" s="120"/>
      <c r="DYE266" s="120"/>
      <c r="DYF266" s="120"/>
      <c r="DYG266" s="120"/>
      <c r="DYH266" s="120"/>
      <c r="DYI266" s="120"/>
      <c r="DYJ266" s="120"/>
      <c r="DYK266" s="120"/>
      <c r="DYL266" s="120"/>
      <c r="DYM266" s="120"/>
      <c r="DYN266" s="120"/>
      <c r="DYO266" s="120"/>
      <c r="DYP266" s="120"/>
      <c r="DYQ266" s="120"/>
      <c r="DYR266" s="120"/>
      <c r="DYS266" s="120"/>
      <c r="DYT266" s="120"/>
      <c r="DYU266" s="120"/>
      <c r="DYV266" s="120"/>
      <c r="DYW266" s="120"/>
      <c r="DYX266" s="120"/>
      <c r="DYY266" s="120"/>
      <c r="DYZ266" s="120"/>
      <c r="DZA266" s="120"/>
      <c r="DZB266" s="120"/>
      <c r="DZC266" s="120"/>
      <c r="DZD266" s="120"/>
      <c r="DZE266" s="120"/>
      <c r="DZF266" s="120"/>
      <c r="DZG266" s="120"/>
      <c r="DZH266" s="120"/>
      <c r="DZI266" s="120"/>
      <c r="DZJ266" s="120"/>
      <c r="DZK266" s="120"/>
      <c r="DZL266" s="120"/>
      <c r="DZM266" s="120"/>
      <c r="DZN266" s="120"/>
      <c r="DZO266" s="120"/>
      <c r="DZP266" s="120"/>
      <c r="DZQ266" s="120"/>
      <c r="DZR266" s="120"/>
      <c r="DZS266" s="120"/>
      <c r="DZT266" s="120"/>
      <c r="DZU266" s="120"/>
      <c r="DZV266" s="120"/>
      <c r="DZW266" s="120"/>
      <c r="DZX266" s="120"/>
      <c r="DZY266" s="120"/>
      <c r="DZZ266" s="120"/>
      <c r="EAA266" s="120"/>
      <c r="EAB266" s="120"/>
      <c r="EAC266" s="120"/>
      <c r="EAD266" s="120"/>
      <c r="EAE266" s="120"/>
      <c r="EAF266" s="120"/>
      <c r="EAG266" s="120"/>
      <c r="EAH266" s="120"/>
      <c r="EAI266" s="120"/>
      <c r="EAJ266" s="120"/>
      <c r="EAK266" s="120"/>
      <c r="EAL266" s="120"/>
      <c r="EAM266" s="120"/>
      <c r="EAN266" s="120"/>
      <c r="EAO266" s="120"/>
      <c r="EAP266" s="120"/>
      <c r="EAQ266" s="120"/>
      <c r="EAR266" s="120"/>
      <c r="EAS266" s="120"/>
      <c r="EAT266" s="120"/>
      <c r="EAU266" s="120"/>
      <c r="EAV266" s="120"/>
      <c r="EAW266" s="120"/>
      <c r="EAX266" s="120"/>
      <c r="EAY266" s="120"/>
      <c r="EAZ266" s="120"/>
      <c r="EBA266" s="120"/>
      <c r="EBB266" s="120"/>
      <c r="EBC266" s="120"/>
      <c r="EBD266" s="120"/>
      <c r="EBE266" s="120"/>
      <c r="EBF266" s="120"/>
      <c r="EBG266" s="120"/>
      <c r="EBH266" s="120"/>
      <c r="EBI266" s="120"/>
      <c r="EBJ266" s="120"/>
      <c r="EBK266" s="120"/>
      <c r="EBL266" s="120"/>
      <c r="EBM266" s="120"/>
      <c r="EBN266" s="120"/>
      <c r="EBO266" s="120"/>
      <c r="EBP266" s="120"/>
      <c r="EBQ266" s="120"/>
      <c r="EBR266" s="120"/>
      <c r="EBS266" s="120"/>
      <c r="EBT266" s="120"/>
      <c r="EBU266" s="120"/>
      <c r="EBV266" s="120"/>
      <c r="EBW266" s="120"/>
      <c r="EBX266" s="120"/>
      <c r="EBY266" s="120"/>
      <c r="EBZ266" s="120"/>
      <c r="ECA266" s="120"/>
      <c r="ECB266" s="120"/>
      <c r="ECC266" s="120"/>
      <c r="ECD266" s="120"/>
      <c r="ECE266" s="120"/>
      <c r="ECF266" s="120"/>
      <c r="ECG266" s="120"/>
      <c r="ECH266" s="120"/>
      <c r="ECI266" s="120"/>
      <c r="ECJ266" s="120"/>
      <c r="ECK266" s="120"/>
      <c r="ECL266" s="120"/>
      <c r="ECM266" s="120"/>
      <c r="ECN266" s="120"/>
      <c r="ECO266" s="120"/>
      <c r="ECP266" s="120"/>
      <c r="ECQ266" s="120"/>
      <c r="ECR266" s="120"/>
      <c r="ECS266" s="120"/>
      <c r="ECT266" s="120"/>
      <c r="ECU266" s="120"/>
      <c r="ECV266" s="120"/>
      <c r="ECW266" s="120"/>
      <c r="ECX266" s="120"/>
      <c r="ECY266" s="120"/>
      <c r="ECZ266" s="120"/>
      <c r="EDA266" s="120"/>
      <c r="EDB266" s="120"/>
      <c r="EDC266" s="120"/>
      <c r="EDD266" s="120"/>
      <c r="EDE266" s="120"/>
      <c r="EDF266" s="120"/>
      <c r="EDG266" s="120"/>
      <c r="EDH266" s="120"/>
      <c r="EDI266" s="120"/>
      <c r="EDJ266" s="120"/>
      <c r="EDK266" s="120"/>
      <c r="EDL266" s="120"/>
      <c r="EDM266" s="120"/>
      <c r="EDN266" s="120"/>
      <c r="EDO266" s="120"/>
      <c r="EDP266" s="120"/>
      <c r="EDQ266" s="120"/>
      <c r="EDR266" s="120"/>
      <c r="EDS266" s="120"/>
      <c r="EDT266" s="120"/>
      <c r="EDU266" s="120"/>
      <c r="EDV266" s="120"/>
      <c r="EDW266" s="120"/>
      <c r="EDX266" s="120"/>
      <c r="EDY266" s="120"/>
      <c r="EDZ266" s="120"/>
      <c r="EEA266" s="120"/>
      <c r="EEB266" s="120"/>
      <c r="EEC266" s="120"/>
      <c r="EED266" s="120"/>
      <c r="EEE266" s="120"/>
      <c r="EEF266" s="120"/>
      <c r="EEG266" s="120"/>
      <c r="EEH266" s="120"/>
      <c r="EEI266" s="120"/>
      <c r="EEJ266" s="120"/>
      <c r="EEK266" s="120"/>
      <c r="EEL266" s="120"/>
      <c r="EEM266" s="120"/>
      <c r="EEN266" s="120"/>
      <c r="EEO266" s="120"/>
      <c r="EEP266" s="120"/>
      <c r="EEQ266" s="120"/>
      <c r="EER266" s="120"/>
      <c r="EES266" s="120"/>
      <c r="EET266" s="120"/>
      <c r="EEU266" s="120"/>
      <c r="EEV266" s="120"/>
      <c r="EEW266" s="120"/>
      <c r="EEX266" s="120"/>
      <c r="EEY266" s="120"/>
      <c r="EEZ266" s="120"/>
      <c r="EFA266" s="120"/>
      <c r="EFB266" s="120"/>
      <c r="EFC266" s="120"/>
      <c r="EFD266" s="120"/>
      <c r="EFE266" s="120"/>
      <c r="EFF266" s="120"/>
      <c r="EFG266" s="120"/>
      <c r="EFH266" s="120"/>
      <c r="EFI266" s="120"/>
      <c r="EFJ266" s="120"/>
      <c r="EFK266" s="120"/>
      <c r="EFL266" s="120"/>
      <c r="EFM266" s="120"/>
      <c r="EFN266" s="120"/>
      <c r="EFO266" s="120"/>
      <c r="EFP266" s="120"/>
      <c r="EFQ266" s="120"/>
      <c r="EFR266" s="120"/>
      <c r="EFS266" s="120"/>
      <c r="EFT266" s="120"/>
      <c r="EFU266" s="120"/>
      <c r="EFV266" s="120"/>
      <c r="EFW266" s="120"/>
      <c r="EFX266" s="120"/>
      <c r="EFY266" s="120"/>
      <c r="EFZ266" s="120"/>
      <c r="EGA266" s="120"/>
      <c r="EGB266" s="120"/>
      <c r="EGC266" s="120"/>
      <c r="EGD266" s="120"/>
      <c r="EGE266" s="120"/>
      <c r="EGF266" s="120"/>
      <c r="EGG266" s="120"/>
      <c r="EGH266" s="120"/>
      <c r="EGI266" s="120"/>
      <c r="EGJ266" s="120"/>
      <c r="EGK266" s="120"/>
      <c r="EGL266" s="120"/>
      <c r="EGM266" s="120"/>
      <c r="EGN266" s="120"/>
      <c r="EGO266" s="120"/>
      <c r="EGP266" s="120"/>
      <c r="EGQ266" s="120"/>
      <c r="EGR266" s="120"/>
      <c r="EGS266" s="120"/>
      <c r="EGT266" s="120"/>
      <c r="EGU266" s="120"/>
      <c r="EGV266" s="120"/>
      <c r="EGW266" s="120"/>
      <c r="EGX266" s="120"/>
      <c r="EGY266" s="120"/>
      <c r="EGZ266" s="120"/>
      <c r="EHA266" s="120"/>
      <c r="EHB266" s="120"/>
      <c r="EHC266" s="120"/>
      <c r="EHD266" s="120"/>
      <c r="EHE266" s="120"/>
      <c r="EHF266" s="120"/>
      <c r="EHG266" s="120"/>
      <c r="EHH266" s="120"/>
      <c r="EHI266" s="120"/>
      <c r="EHJ266" s="120"/>
      <c r="EHK266" s="120"/>
      <c r="EHL266" s="120"/>
      <c r="EHM266" s="120"/>
      <c r="EHN266" s="120"/>
      <c r="EHO266" s="120"/>
      <c r="EHP266" s="120"/>
      <c r="EHQ266" s="120"/>
      <c r="EHR266" s="120"/>
      <c r="EHS266" s="120"/>
      <c r="EHT266" s="120"/>
      <c r="EHU266" s="120"/>
      <c r="EHV266" s="120"/>
      <c r="EHW266" s="120"/>
      <c r="EHX266" s="120"/>
      <c r="EHY266" s="120"/>
      <c r="EHZ266" s="120"/>
      <c r="EIA266" s="120"/>
      <c r="EIB266" s="120"/>
      <c r="EIC266" s="120"/>
      <c r="EID266" s="120"/>
      <c r="EIE266" s="120"/>
      <c r="EIF266" s="120"/>
      <c r="EIG266" s="120"/>
      <c r="EIH266" s="120"/>
      <c r="EII266" s="120"/>
      <c r="EIJ266" s="120"/>
      <c r="EIK266" s="120"/>
      <c r="EIL266" s="120"/>
      <c r="EIM266" s="120"/>
      <c r="EIN266" s="120"/>
      <c r="EIO266" s="120"/>
      <c r="EIP266" s="120"/>
      <c r="EIQ266" s="120"/>
      <c r="EIR266" s="120"/>
      <c r="EIS266" s="120"/>
      <c r="EIT266" s="120"/>
      <c r="EIU266" s="120"/>
      <c r="EIV266" s="120"/>
      <c r="EIW266" s="120"/>
      <c r="EIX266" s="120"/>
      <c r="EIY266" s="120"/>
      <c r="EIZ266" s="120"/>
      <c r="EJA266" s="120"/>
      <c r="EJB266" s="120"/>
      <c r="EJC266" s="120"/>
      <c r="EJD266" s="120"/>
      <c r="EJE266" s="120"/>
      <c r="EJF266" s="120"/>
      <c r="EJG266" s="120"/>
      <c r="EJH266" s="120"/>
      <c r="EJI266" s="120"/>
      <c r="EJJ266" s="120"/>
      <c r="EJK266" s="120"/>
      <c r="EJL266" s="120"/>
      <c r="EJM266" s="120"/>
      <c r="EJN266" s="120"/>
      <c r="EJO266" s="120"/>
      <c r="EJP266" s="120"/>
      <c r="EJQ266" s="120"/>
      <c r="EJR266" s="120"/>
      <c r="EJS266" s="120"/>
      <c r="EJT266" s="120"/>
      <c r="EJU266" s="120"/>
      <c r="EJV266" s="120"/>
      <c r="EJW266" s="120"/>
      <c r="EJX266" s="120"/>
      <c r="EJY266" s="120"/>
      <c r="EJZ266" s="120"/>
      <c r="EKA266" s="120"/>
      <c r="EKB266" s="120"/>
      <c r="EKC266" s="120"/>
      <c r="EKD266" s="120"/>
      <c r="EKE266" s="120"/>
      <c r="EKF266" s="120"/>
      <c r="EKG266" s="120"/>
      <c r="EKH266" s="120"/>
      <c r="EKI266" s="120"/>
      <c r="EKJ266" s="120"/>
      <c r="EKK266" s="120"/>
      <c r="EKL266" s="120"/>
      <c r="EKM266" s="120"/>
      <c r="EKN266" s="120"/>
      <c r="EKO266" s="120"/>
      <c r="EKP266" s="120"/>
      <c r="EKQ266" s="120"/>
      <c r="EKR266" s="120"/>
      <c r="EKS266" s="120"/>
      <c r="EKT266" s="120"/>
      <c r="EKU266" s="120"/>
      <c r="EKV266" s="120"/>
      <c r="EKW266" s="120"/>
      <c r="EKX266" s="120"/>
      <c r="EKY266" s="120"/>
      <c r="EKZ266" s="120"/>
      <c r="ELA266" s="120"/>
      <c r="ELB266" s="120"/>
      <c r="ELC266" s="120"/>
      <c r="ELD266" s="120"/>
      <c r="ELE266" s="120"/>
      <c r="ELF266" s="120"/>
      <c r="ELG266" s="120"/>
      <c r="ELH266" s="120"/>
      <c r="ELI266" s="120"/>
      <c r="ELJ266" s="120"/>
      <c r="ELK266" s="120"/>
      <c r="ELL266" s="120"/>
      <c r="ELM266" s="120"/>
      <c r="ELN266" s="120"/>
      <c r="ELO266" s="120"/>
      <c r="ELP266" s="120"/>
      <c r="ELQ266" s="120"/>
      <c r="ELR266" s="120"/>
      <c r="ELS266" s="120"/>
      <c r="ELT266" s="120"/>
      <c r="ELU266" s="120"/>
      <c r="ELV266" s="120"/>
      <c r="ELW266" s="120"/>
      <c r="ELX266" s="120"/>
      <c r="ELY266" s="120"/>
      <c r="ELZ266" s="120"/>
      <c r="EMA266" s="120"/>
      <c r="EMB266" s="120"/>
      <c r="EMC266" s="120"/>
      <c r="EMD266" s="120"/>
      <c r="EME266" s="120"/>
      <c r="EMF266" s="120"/>
      <c r="EMG266" s="120"/>
      <c r="EMH266" s="120"/>
      <c r="EMI266" s="120"/>
      <c r="EMJ266" s="120"/>
      <c r="EMK266" s="120"/>
      <c r="EML266" s="120"/>
      <c r="EMM266" s="120"/>
      <c r="EMN266" s="120"/>
      <c r="EMO266" s="120"/>
      <c r="EMP266" s="120"/>
      <c r="EMQ266" s="120"/>
      <c r="EMR266" s="120"/>
      <c r="EMS266" s="120"/>
      <c r="EMT266" s="120"/>
      <c r="EMU266" s="120"/>
      <c r="EMV266" s="120"/>
      <c r="EMW266" s="120"/>
      <c r="EMX266" s="120"/>
      <c r="EMY266" s="120"/>
      <c r="EMZ266" s="120"/>
      <c r="ENA266" s="120"/>
      <c r="ENB266" s="120"/>
      <c r="ENC266" s="120"/>
      <c r="END266" s="120"/>
      <c r="ENE266" s="120"/>
      <c r="ENF266" s="120"/>
      <c r="ENG266" s="120"/>
      <c r="ENH266" s="120"/>
      <c r="ENI266" s="120"/>
      <c r="ENJ266" s="120"/>
      <c r="ENK266" s="120"/>
      <c r="ENL266" s="120"/>
      <c r="ENM266" s="120"/>
      <c r="ENN266" s="120"/>
      <c r="ENO266" s="120"/>
      <c r="ENP266" s="120"/>
      <c r="ENQ266" s="120"/>
      <c r="ENR266" s="120"/>
      <c r="ENS266" s="120"/>
      <c r="ENT266" s="120"/>
      <c r="ENU266" s="120"/>
      <c r="ENV266" s="120"/>
      <c r="ENW266" s="120"/>
      <c r="ENX266" s="120"/>
      <c r="ENY266" s="120"/>
      <c r="ENZ266" s="120"/>
      <c r="EOA266" s="120"/>
      <c r="EOB266" s="120"/>
      <c r="EOC266" s="120"/>
      <c r="EOD266" s="120"/>
      <c r="EOE266" s="120"/>
      <c r="EOF266" s="120"/>
      <c r="EOG266" s="120"/>
      <c r="EOH266" s="120"/>
      <c r="EOI266" s="120"/>
      <c r="EOJ266" s="120"/>
      <c r="EOK266" s="120"/>
      <c r="EOL266" s="120"/>
      <c r="EOM266" s="120"/>
      <c r="EON266" s="120"/>
      <c r="EOO266" s="120"/>
      <c r="EOP266" s="120"/>
      <c r="EOQ266" s="120"/>
      <c r="EOR266" s="120"/>
      <c r="EOS266" s="120"/>
      <c r="EOT266" s="120"/>
      <c r="EOU266" s="120"/>
      <c r="EOV266" s="120"/>
      <c r="EOW266" s="120"/>
      <c r="EOX266" s="120"/>
      <c r="EOY266" s="120"/>
      <c r="EOZ266" s="120"/>
      <c r="EPA266" s="120"/>
      <c r="EPB266" s="120"/>
      <c r="EPC266" s="120"/>
      <c r="EPD266" s="120"/>
      <c r="EPE266" s="120"/>
      <c r="EPF266" s="120"/>
      <c r="EPG266" s="120"/>
      <c r="EPH266" s="120"/>
      <c r="EPI266" s="120"/>
      <c r="EPJ266" s="120"/>
      <c r="EPK266" s="120"/>
      <c r="EPL266" s="120"/>
      <c r="EPM266" s="120"/>
      <c r="EPN266" s="120"/>
      <c r="EPO266" s="120"/>
      <c r="EPP266" s="120"/>
      <c r="EPQ266" s="120"/>
      <c r="EPR266" s="120"/>
      <c r="EPS266" s="120"/>
      <c r="EPT266" s="120"/>
      <c r="EPU266" s="120"/>
      <c r="EPV266" s="120"/>
      <c r="EPW266" s="120"/>
      <c r="EPX266" s="120"/>
      <c r="EPY266" s="120"/>
      <c r="EPZ266" s="120"/>
      <c r="EQA266" s="120"/>
      <c r="EQB266" s="120"/>
      <c r="EQC266" s="120"/>
      <c r="EQD266" s="120"/>
      <c r="EQE266" s="120"/>
      <c r="EQF266" s="120"/>
      <c r="EQG266" s="120"/>
      <c r="EQH266" s="120"/>
      <c r="EQI266" s="120"/>
      <c r="EQJ266" s="120"/>
      <c r="EQK266" s="120"/>
      <c r="EQL266" s="120"/>
      <c r="EQM266" s="120"/>
      <c r="EQN266" s="120"/>
      <c r="EQO266" s="120"/>
      <c r="EQP266" s="120"/>
      <c r="EQQ266" s="120"/>
      <c r="EQR266" s="120"/>
      <c r="EQS266" s="120"/>
      <c r="EQT266" s="120"/>
      <c r="EQU266" s="120"/>
      <c r="EQV266" s="120"/>
      <c r="EQW266" s="120"/>
      <c r="EQX266" s="120"/>
      <c r="EQY266" s="120"/>
      <c r="EQZ266" s="120"/>
      <c r="ERA266" s="120"/>
      <c r="ERB266" s="120"/>
      <c r="ERC266" s="120"/>
      <c r="ERD266" s="120"/>
      <c r="ERE266" s="120"/>
      <c r="ERF266" s="120"/>
      <c r="ERG266" s="120"/>
      <c r="ERH266" s="120"/>
      <c r="ERI266" s="120"/>
      <c r="ERJ266" s="120"/>
      <c r="ERK266" s="120"/>
      <c r="ERL266" s="120"/>
      <c r="ERM266" s="120"/>
      <c r="ERN266" s="120"/>
      <c r="ERO266" s="120"/>
      <c r="ERP266" s="120"/>
      <c r="ERQ266" s="120"/>
      <c r="ERR266" s="120"/>
      <c r="ERS266" s="120"/>
      <c r="ERT266" s="120"/>
      <c r="ERU266" s="120"/>
      <c r="ERV266" s="120"/>
      <c r="ERW266" s="120"/>
      <c r="ERX266" s="120"/>
      <c r="ERY266" s="120"/>
      <c r="ERZ266" s="120"/>
      <c r="ESA266" s="120"/>
      <c r="ESB266" s="120"/>
      <c r="ESC266" s="120"/>
      <c r="ESD266" s="120"/>
      <c r="ESE266" s="120"/>
      <c r="ESF266" s="120"/>
      <c r="ESG266" s="120"/>
      <c r="ESH266" s="120"/>
      <c r="ESI266" s="120"/>
      <c r="ESJ266" s="120"/>
      <c r="ESK266" s="120"/>
      <c r="ESL266" s="120"/>
      <c r="ESM266" s="120"/>
      <c r="ESN266" s="120"/>
      <c r="ESO266" s="120"/>
      <c r="ESP266" s="120"/>
      <c r="ESQ266" s="120"/>
      <c r="ESR266" s="120"/>
      <c r="ESS266" s="120"/>
      <c r="EST266" s="120"/>
      <c r="ESU266" s="120"/>
      <c r="ESV266" s="120"/>
      <c r="ESW266" s="120"/>
      <c r="ESX266" s="120"/>
      <c r="ESY266" s="120"/>
      <c r="ESZ266" s="120"/>
      <c r="ETA266" s="120"/>
      <c r="ETB266" s="120"/>
      <c r="ETC266" s="120"/>
      <c r="ETD266" s="120"/>
      <c r="ETE266" s="120"/>
      <c r="ETF266" s="120"/>
      <c r="ETG266" s="120"/>
      <c r="ETH266" s="120"/>
      <c r="ETI266" s="120"/>
      <c r="ETJ266" s="120"/>
      <c r="ETK266" s="120"/>
      <c r="ETL266" s="120"/>
      <c r="ETM266" s="120"/>
      <c r="ETN266" s="120"/>
      <c r="ETO266" s="120"/>
      <c r="ETP266" s="120"/>
      <c r="ETQ266" s="120"/>
      <c r="ETR266" s="120"/>
      <c r="ETS266" s="120"/>
      <c r="ETT266" s="120"/>
      <c r="ETU266" s="120"/>
      <c r="ETV266" s="120"/>
      <c r="ETW266" s="120"/>
      <c r="ETX266" s="120"/>
      <c r="ETY266" s="120"/>
      <c r="ETZ266" s="120"/>
      <c r="EUA266" s="120"/>
      <c r="EUB266" s="120"/>
      <c r="EUC266" s="120"/>
      <c r="EUD266" s="120"/>
      <c r="EUE266" s="120"/>
      <c r="EUF266" s="120"/>
      <c r="EUG266" s="120"/>
      <c r="EUH266" s="120"/>
      <c r="EUI266" s="120"/>
      <c r="EUJ266" s="120"/>
      <c r="EUK266" s="120"/>
      <c r="EUL266" s="120"/>
      <c r="EUM266" s="120"/>
      <c r="EUN266" s="120"/>
      <c r="EUO266" s="120"/>
      <c r="EUP266" s="120"/>
      <c r="EUQ266" s="120"/>
      <c r="EUR266" s="120"/>
      <c r="EUS266" s="120"/>
      <c r="EUT266" s="120"/>
      <c r="EUU266" s="120"/>
      <c r="EUV266" s="120"/>
      <c r="EUW266" s="120"/>
      <c r="EUX266" s="120"/>
      <c r="EUY266" s="120"/>
      <c r="EUZ266" s="120"/>
      <c r="EVA266" s="120"/>
      <c r="EVB266" s="120"/>
      <c r="EVC266" s="120"/>
      <c r="EVD266" s="120"/>
      <c r="EVE266" s="120"/>
      <c r="EVF266" s="120"/>
      <c r="EVG266" s="120"/>
      <c r="EVH266" s="120"/>
      <c r="EVI266" s="120"/>
      <c r="EVJ266" s="120"/>
      <c r="EVK266" s="120"/>
      <c r="EVL266" s="120"/>
      <c r="EVM266" s="120"/>
      <c r="EVN266" s="120"/>
      <c r="EVO266" s="120"/>
      <c r="EVP266" s="120"/>
      <c r="EVQ266" s="120"/>
      <c r="EVR266" s="120"/>
      <c r="EVS266" s="120"/>
      <c r="EVT266" s="120"/>
      <c r="EVU266" s="120"/>
      <c r="EVV266" s="120"/>
      <c r="EVW266" s="120"/>
      <c r="EVX266" s="120"/>
      <c r="EVY266" s="120"/>
      <c r="EVZ266" s="120"/>
      <c r="EWA266" s="120"/>
      <c r="EWB266" s="120"/>
      <c r="EWC266" s="120"/>
      <c r="EWD266" s="120"/>
      <c r="EWE266" s="120"/>
      <c r="EWF266" s="120"/>
      <c r="EWG266" s="120"/>
      <c r="EWH266" s="120"/>
      <c r="EWI266" s="120"/>
      <c r="EWJ266" s="120"/>
      <c r="EWK266" s="120"/>
      <c r="EWL266" s="120"/>
      <c r="EWM266" s="120"/>
      <c r="EWN266" s="120"/>
      <c r="EWO266" s="120"/>
      <c r="EWP266" s="120"/>
      <c r="EWQ266" s="120"/>
      <c r="EWR266" s="120"/>
      <c r="EWS266" s="120"/>
      <c r="EWT266" s="120"/>
      <c r="EWU266" s="120"/>
      <c r="EWV266" s="120"/>
      <c r="EWW266" s="120"/>
      <c r="EWX266" s="120"/>
      <c r="EWY266" s="120"/>
      <c r="EWZ266" s="120"/>
      <c r="EXA266" s="120"/>
      <c r="EXB266" s="120"/>
      <c r="EXC266" s="120"/>
      <c r="EXD266" s="120"/>
      <c r="EXE266" s="120"/>
      <c r="EXF266" s="120"/>
      <c r="EXG266" s="120"/>
      <c r="EXH266" s="120"/>
      <c r="EXI266" s="120"/>
      <c r="EXJ266" s="120"/>
      <c r="EXK266" s="120"/>
      <c r="EXL266" s="120"/>
      <c r="EXM266" s="120"/>
      <c r="EXN266" s="120"/>
      <c r="EXO266" s="120"/>
      <c r="EXP266" s="120"/>
      <c r="EXQ266" s="120"/>
      <c r="EXR266" s="120"/>
      <c r="EXS266" s="120"/>
      <c r="EXT266" s="120"/>
      <c r="EXU266" s="120"/>
      <c r="EXV266" s="120"/>
      <c r="EXW266" s="120"/>
      <c r="EXX266" s="120"/>
      <c r="EXY266" s="120"/>
      <c r="EXZ266" s="120"/>
      <c r="EYA266" s="120"/>
      <c r="EYB266" s="120"/>
      <c r="EYC266" s="120"/>
      <c r="EYD266" s="120"/>
      <c r="EYE266" s="120"/>
      <c r="EYF266" s="120"/>
      <c r="EYG266" s="120"/>
      <c r="EYH266" s="120"/>
      <c r="EYI266" s="120"/>
      <c r="EYJ266" s="120"/>
      <c r="EYK266" s="120"/>
      <c r="EYL266" s="120"/>
      <c r="EYM266" s="120"/>
      <c r="EYN266" s="120"/>
      <c r="EYO266" s="120"/>
      <c r="EYP266" s="120"/>
      <c r="EYQ266" s="120"/>
      <c r="EYR266" s="120"/>
      <c r="EYS266" s="120"/>
      <c r="EYT266" s="120"/>
      <c r="EYU266" s="120"/>
      <c r="EYV266" s="120"/>
      <c r="EYW266" s="120"/>
      <c r="EYX266" s="120"/>
      <c r="EYY266" s="120"/>
      <c r="EYZ266" s="120"/>
      <c r="EZA266" s="120"/>
      <c r="EZB266" s="120"/>
      <c r="EZC266" s="120"/>
      <c r="EZD266" s="120"/>
      <c r="EZE266" s="120"/>
      <c r="EZF266" s="120"/>
      <c r="EZG266" s="120"/>
      <c r="EZH266" s="120"/>
      <c r="EZI266" s="120"/>
      <c r="EZJ266" s="120"/>
      <c r="EZK266" s="120"/>
      <c r="EZL266" s="120"/>
      <c r="EZM266" s="120"/>
      <c r="EZN266" s="120"/>
      <c r="EZO266" s="120"/>
      <c r="EZP266" s="120"/>
      <c r="EZQ266" s="120"/>
      <c r="EZR266" s="120"/>
      <c r="EZS266" s="120"/>
      <c r="EZT266" s="120"/>
      <c r="EZU266" s="120"/>
      <c r="EZV266" s="120"/>
      <c r="EZW266" s="120"/>
      <c r="EZX266" s="120"/>
      <c r="EZY266" s="120"/>
      <c r="EZZ266" s="120"/>
      <c r="FAA266" s="120"/>
      <c r="FAB266" s="120"/>
      <c r="FAC266" s="120"/>
      <c r="FAD266" s="120"/>
      <c r="FAE266" s="120"/>
      <c r="FAF266" s="120"/>
      <c r="FAG266" s="120"/>
      <c r="FAH266" s="120"/>
      <c r="FAI266" s="120"/>
      <c r="FAJ266" s="120"/>
      <c r="FAK266" s="120"/>
      <c r="FAL266" s="120"/>
      <c r="FAM266" s="120"/>
      <c r="FAN266" s="120"/>
      <c r="FAO266" s="120"/>
      <c r="FAP266" s="120"/>
      <c r="FAQ266" s="120"/>
      <c r="FAR266" s="120"/>
      <c r="FAS266" s="120"/>
      <c r="FAT266" s="120"/>
      <c r="FAU266" s="120"/>
      <c r="FAV266" s="120"/>
      <c r="FAW266" s="120"/>
      <c r="FAX266" s="120"/>
      <c r="FAY266" s="120"/>
      <c r="FAZ266" s="120"/>
      <c r="FBA266" s="120"/>
      <c r="FBB266" s="120"/>
      <c r="FBC266" s="120"/>
      <c r="FBD266" s="120"/>
      <c r="FBE266" s="120"/>
      <c r="FBF266" s="120"/>
      <c r="FBG266" s="120"/>
      <c r="FBH266" s="120"/>
      <c r="FBI266" s="120"/>
      <c r="FBJ266" s="120"/>
      <c r="FBK266" s="120"/>
      <c r="FBL266" s="120"/>
      <c r="FBM266" s="120"/>
      <c r="FBN266" s="120"/>
      <c r="FBO266" s="120"/>
      <c r="FBP266" s="120"/>
      <c r="FBQ266" s="120"/>
      <c r="FBR266" s="120"/>
      <c r="FBS266" s="120"/>
      <c r="FBT266" s="120"/>
      <c r="FBU266" s="120"/>
      <c r="FBV266" s="120"/>
      <c r="FBW266" s="120"/>
      <c r="FBX266" s="120"/>
      <c r="FBY266" s="120"/>
      <c r="FBZ266" s="120"/>
      <c r="FCA266" s="120"/>
      <c r="FCB266" s="120"/>
      <c r="FCC266" s="120"/>
      <c r="FCD266" s="120"/>
      <c r="FCE266" s="120"/>
      <c r="FCF266" s="120"/>
      <c r="FCG266" s="120"/>
      <c r="FCH266" s="120"/>
      <c r="FCI266" s="120"/>
      <c r="FCJ266" s="120"/>
      <c r="FCK266" s="120"/>
      <c r="FCL266" s="120"/>
      <c r="FCM266" s="120"/>
      <c r="FCN266" s="120"/>
      <c r="FCO266" s="120"/>
      <c r="FCP266" s="120"/>
      <c r="FCQ266" s="120"/>
      <c r="FCR266" s="120"/>
      <c r="FCS266" s="120"/>
      <c r="FCT266" s="120"/>
      <c r="FCU266" s="120"/>
      <c r="FCV266" s="120"/>
      <c r="FCW266" s="120"/>
      <c r="FCX266" s="120"/>
      <c r="FCY266" s="120"/>
      <c r="FCZ266" s="120"/>
      <c r="FDA266" s="120"/>
      <c r="FDB266" s="120"/>
      <c r="FDC266" s="120"/>
      <c r="FDD266" s="120"/>
      <c r="FDE266" s="120"/>
      <c r="FDF266" s="120"/>
      <c r="FDG266" s="120"/>
      <c r="FDH266" s="120"/>
      <c r="FDI266" s="120"/>
      <c r="FDJ266" s="120"/>
      <c r="FDK266" s="120"/>
      <c r="FDL266" s="120"/>
      <c r="FDM266" s="120"/>
      <c r="FDN266" s="120"/>
      <c r="FDO266" s="120"/>
      <c r="FDP266" s="120"/>
      <c r="FDQ266" s="120"/>
      <c r="FDR266" s="120"/>
      <c r="FDS266" s="120"/>
      <c r="FDT266" s="120"/>
      <c r="FDU266" s="120"/>
      <c r="FDV266" s="120"/>
      <c r="FDW266" s="120"/>
      <c r="FDX266" s="120"/>
      <c r="FDY266" s="120"/>
      <c r="FDZ266" s="120"/>
      <c r="FEA266" s="120"/>
      <c r="FEB266" s="120"/>
      <c r="FEC266" s="120"/>
      <c r="FED266" s="120"/>
      <c r="FEE266" s="120"/>
      <c r="FEF266" s="120"/>
      <c r="FEG266" s="120"/>
      <c r="FEH266" s="120"/>
      <c r="FEI266" s="120"/>
      <c r="FEJ266" s="120"/>
      <c r="FEK266" s="120"/>
      <c r="FEL266" s="120"/>
      <c r="FEM266" s="120"/>
      <c r="FEN266" s="120"/>
      <c r="FEO266" s="120"/>
      <c r="FEP266" s="120"/>
      <c r="FEQ266" s="120"/>
      <c r="FER266" s="120"/>
      <c r="FES266" s="120"/>
      <c r="FET266" s="120"/>
      <c r="FEU266" s="120"/>
      <c r="FEV266" s="120"/>
      <c r="FEW266" s="120"/>
      <c r="FEX266" s="120"/>
      <c r="FEY266" s="120"/>
      <c r="FEZ266" s="120"/>
      <c r="FFA266" s="120"/>
      <c r="FFB266" s="120"/>
      <c r="FFC266" s="120"/>
      <c r="FFD266" s="120"/>
      <c r="FFE266" s="120"/>
      <c r="FFF266" s="120"/>
      <c r="FFG266" s="120"/>
      <c r="FFH266" s="120"/>
      <c r="FFI266" s="120"/>
      <c r="FFJ266" s="120"/>
      <c r="FFK266" s="120"/>
      <c r="FFL266" s="120"/>
      <c r="FFM266" s="120"/>
      <c r="FFN266" s="120"/>
      <c r="FFO266" s="120"/>
      <c r="FFP266" s="120"/>
      <c r="FFQ266" s="120"/>
      <c r="FFR266" s="120"/>
      <c r="FFS266" s="120"/>
      <c r="FFT266" s="120"/>
      <c r="FFU266" s="120"/>
      <c r="FFV266" s="120"/>
      <c r="FFW266" s="120"/>
      <c r="FFX266" s="120"/>
      <c r="FFY266" s="120"/>
      <c r="FFZ266" s="120"/>
      <c r="FGA266" s="120"/>
      <c r="FGB266" s="120"/>
      <c r="FGC266" s="120"/>
      <c r="FGD266" s="120"/>
      <c r="FGE266" s="120"/>
      <c r="FGF266" s="120"/>
      <c r="FGG266" s="120"/>
      <c r="FGH266" s="120"/>
      <c r="FGI266" s="120"/>
      <c r="FGJ266" s="120"/>
      <c r="FGK266" s="120"/>
      <c r="FGL266" s="120"/>
      <c r="FGM266" s="120"/>
      <c r="FGN266" s="120"/>
      <c r="FGO266" s="120"/>
      <c r="FGP266" s="120"/>
      <c r="FGQ266" s="120"/>
      <c r="FGR266" s="120"/>
      <c r="FGS266" s="120"/>
      <c r="FGT266" s="120"/>
      <c r="FGU266" s="120"/>
      <c r="FGV266" s="120"/>
      <c r="FGW266" s="120"/>
      <c r="FGX266" s="120"/>
      <c r="FGY266" s="120"/>
      <c r="FGZ266" s="120"/>
      <c r="FHA266" s="120"/>
      <c r="FHB266" s="120"/>
      <c r="FHC266" s="120"/>
      <c r="FHD266" s="120"/>
      <c r="FHE266" s="120"/>
      <c r="FHF266" s="120"/>
      <c r="FHG266" s="120"/>
      <c r="FHH266" s="120"/>
      <c r="FHI266" s="120"/>
      <c r="FHJ266" s="120"/>
      <c r="FHK266" s="120"/>
      <c r="FHL266" s="120"/>
      <c r="FHM266" s="120"/>
      <c r="FHN266" s="120"/>
      <c r="FHO266" s="120"/>
      <c r="FHP266" s="120"/>
      <c r="FHQ266" s="120"/>
      <c r="FHR266" s="120"/>
      <c r="FHS266" s="120"/>
      <c r="FHT266" s="120"/>
      <c r="FHU266" s="120"/>
      <c r="FHV266" s="120"/>
      <c r="FHW266" s="120"/>
      <c r="FHX266" s="120"/>
      <c r="FHY266" s="120"/>
      <c r="FHZ266" s="120"/>
      <c r="FIA266" s="120"/>
      <c r="FIB266" s="120"/>
      <c r="FIC266" s="120"/>
      <c r="FID266" s="120"/>
      <c r="FIE266" s="120"/>
      <c r="FIF266" s="120"/>
      <c r="FIG266" s="120"/>
      <c r="FIH266" s="120"/>
      <c r="FII266" s="120"/>
      <c r="FIJ266" s="120"/>
      <c r="FIK266" s="120"/>
      <c r="FIL266" s="120"/>
      <c r="FIM266" s="120"/>
      <c r="FIN266" s="120"/>
      <c r="FIO266" s="120"/>
      <c r="FIP266" s="120"/>
      <c r="FIQ266" s="120"/>
      <c r="FIR266" s="120"/>
      <c r="FIS266" s="120"/>
      <c r="FIT266" s="120"/>
      <c r="FIU266" s="120"/>
      <c r="FIV266" s="120"/>
      <c r="FIW266" s="120"/>
      <c r="FIX266" s="120"/>
      <c r="FIY266" s="120"/>
      <c r="FIZ266" s="120"/>
      <c r="FJA266" s="120"/>
      <c r="FJB266" s="120"/>
      <c r="FJC266" s="120"/>
      <c r="FJD266" s="120"/>
      <c r="FJE266" s="120"/>
      <c r="FJF266" s="120"/>
      <c r="FJG266" s="120"/>
      <c r="FJH266" s="120"/>
      <c r="FJI266" s="120"/>
      <c r="FJJ266" s="120"/>
      <c r="FJK266" s="120"/>
      <c r="FJL266" s="120"/>
      <c r="FJM266" s="120"/>
      <c r="FJN266" s="120"/>
      <c r="FJO266" s="120"/>
      <c r="FJP266" s="120"/>
      <c r="FJQ266" s="120"/>
      <c r="FJR266" s="120"/>
      <c r="FJS266" s="120"/>
      <c r="FJT266" s="120"/>
      <c r="FJU266" s="120"/>
      <c r="FJV266" s="120"/>
      <c r="FJW266" s="120"/>
      <c r="FJX266" s="120"/>
      <c r="FJY266" s="120"/>
      <c r="FJZ266" s="120"/>
      <c r="FKA266" s="120"/>
      <c r="FKB266" s="120"/>
      <c r="FKC266" s="120"/>
      <c r="FKD266" s="120"/>
      <c r="FKE266" s="120"/>
      <c r="FKF266" s="120"/>
      <c r="FKG266" s="120"/>
      <c r="FKH266" s="120"/>
      <c r="FKI266" s="120"/>
      <c r="FKJ266" s="120"/>
      <c r="FKK266" s="120"/>
      <c r="FKL266" s="120"/>
      <c r="FKM266" s="120"/>
      <c r="FKN266" s="120"/>
      <c r="FKO266" s="120"/>
      <c r="FKP266" s="120"/>
      <c r="FKQ266" s="120"/>
      <c r="FKR266" s="120"/>
      <c r="FKS266" s="120"/>
      <c r="FKT266" s="120"/>
      <c r="FKU266" s="120"/>
      <c r="FKV266" s="120"/>
      <c r="FKW266" s="120"/>
      <c r="FKX266" s="120"/>
      <c r="FKY266" s="120"/>
      <c r="FKZ266" s="120"/>
      <c r="FLA266" s="120"/>
      <c r="FLB266" s="120"/>
      <c r="FLC266" s="120"/>
      <c r="FLD266" s="120"/>
      <c r="FLE266" s="120"/>
      <c r="FLF266" s="120"/>
      <c r="FLG266" s="120"/>
      <c r="FLH266" s="120"/>
      <c r="FLI266" s="120"/>
      <c r="FLJ266" s="120"/>
      <c r="FLK266" s="120"/>
      <c r="FLL266" s="120"/>
      <c r="FLM266" s="120"/>
      <c r="FLN266" s="120"/>
      <c r="FLO266" s="120"/>
      <c r="FLP266" s="120"/>
      <c r="FLQ266" s="120"/>
      <c r="FLR266" s="120"/>
      <c r="FLS266" s="120"/>
      <c r="FLT266" s="120"/>
      <c r="FLU266" s="120"/>
      <c r="FLV266" s="120"/>
      <c r="FLW266" s="120"/>
      <c r="FLX266" s="120"/>
      <c r="FLY266" s="120"/>
      <c r="FLZ266" s="120"/>
      <c r="FMA266" s="120"/>
      <c r="FMB266" s="120"/>
      <c r="FMC266" s="120"/>
      <c r="FMD266" s="120"/>
      <c r="FME266" s="120"/>
      <c r="FMF266" s="120"/>
      <c r="FMG266" s="120"/>
      <c r="FMH266" s="120"/>
      <c r="FMI266" s="120"/>
      <c r="FMJ266" s="120"/>
      <c r="FMK266" s="120"/>
      <c r="FML266" s="120"/>
      <c r="FMM266" s="120"/>
      <c r="FMN266" s="120"/>
      <c r="FMO266" s="120"/>
      <c r="FMP266" s="120"/>
      <c r="FMQ266" s="120"/>
      <c r="FMR266" s="120"/>
      <c r="FMS266" s="120"/>
      <c r="FMT266" s="120"/>
      <c r="FMU266" s="120"/>
      <c r="FMV266" s="120"/>
      <c r="FMW266" s="120"/>
      <c r="FMX266" s="120"/>
      <c r="FMY266" s="120"/>
      <c r="FMZ266" s="120"/>
      <c r="FNA266" s="120"/>
      <c r="FNB266" s="120"/>
      <c r="FNC266" s="120"/>
      <c r="FND266" s="120"/>
      <c r="FNE266" s="120"/>
      <c r="FNF266" s="120"/>
      <c r="FNG266" s="120"/>
      <c r="FNH266" s="120"/>
      <c r="FNI266" s="120"/>
      <c r="FNJ266" s="120"/>
      <c r="FNK266" s="120"/>
      <c r="FNL266" s="120"/>
      <c r="FNM266" s="120"/>
      <c r="FNN266" s="120"/>
      <c r="FNO266" s="120"/>
      <c r="FNP266" s="120"/>
      <c r="FNQ266" s="120"/>
      <c r="FNR266" s="120"/>
      <c r="FNS266" s="120"/>
      <c r="FNT266" s="120"/>
      <c r="FNU266" s="120"/>
      <c r="FNV266" s="120"/>
      <c r="FNW266" s="120"/>
      <c r="FNX266" s="120"/>
      <c r="FNY266" s="120"/>
      <c r="FNZ266" s="120"/>
      <c r="FOA266" s="120"/>
      <c r="FOB266" s="120"/>
      <c r="FOC266" s="120"/>
      <c r="FOD266" s="120"/>
      <c r="FOE266" s="120"/>
      <c r="FOF266" s="120"/>
      <c r="FOG266" s="120"/>
      <c r="FOH266" s="120"/>
      <c r="FOI266" s="120"/>
      <c r="FOJ266" s="120"/>
      <c r="FOK266" s="120"/>
      <c r="FOL266" s="120"/>
      <c r="FOM266" s="120"/>
      <c r="FON266" s="120"/>
      <c r="FOO266" s="120"/>
      <c r="FOP266" s="120"/>
      <c r="FOQ266" s="120"/>
      <c r="FOR266" s="120"/>
      <c r="FOS266" s="120"/>
      <c r="FOT266" s="120"/>
      <c r="FOU266" s="120"/>
      <c r="FOV266" s="120"/>
      <c r="FOW266" s="120"/>
      <c r="FOX266" s="120"/>
      <c r="FOY266" s="120"/>
      <c r="FOZ266" s="120"/>
      <c r="FPA266" s="120"/>
      <c r="FPB266" s="120"/>
      <c r="FPC266" s="120"/>
      <c r="FPD266" s="120"/>
      <c r="FPE266" s="120"/>
      <c r="FPF266" s="120"/>
      <c r="FPG266" s="120"/>
      <c r="FPH266" s="120"/>
      <c r="FPI266" s="120"/>
      <c r="FPJ266" s="120"/>
      <c r="FPK266" s="120"/>
      <c r="FPL266" s="120"/>
      <c r="FPM266" s="120"/>
      <c r="FPN266" s="120"/>
      <c r="FPO266" s="120"/>
      <c r="FPP266" s="120"/>
      <c r="FPQ266" s="120"/>
      <c r="FPR266" s="120"/>
      <c r="FPS266" s="120"/>
      <c r="FPT266" s="120"/>
      <c r="FPU266" s="120"/>
      <c r="FPV266" s="120"/>
      <c r="FPW266" s="120"/>
      <c r="FPX266" s="120"/>
      <c r="FPY266" s="120"/>
      <c r="FPZ266" s="120"/>
      <c r="FQA266" s="120"/>
      <c r="FQB266" s="120"/>
      <c r="FQC266" s="120"/>
      <c r="FQD266" s="120"/>
      <c r="FQE266" s="120"/>
      <c r="FQF266" s="120"/>
      <c r="FQG266" s="120"/>
      <c r="FQH266" s="120"/>
      <c r="FQI266" s="120"/>
      <c r="FQJ266" s="120"/>
      <c r="FQK266" s="120"/>
      <c r="FQL266" s="120"/>
      <c r="FQM266" s="120"/>
      <c r="FQN266" s="120"/>
      <c r="FQO266" s="120"/>
      <c r="FQP266" s="120"/>
      <c r="FQQ266" s="120"/>
      <c r="FQR266" s="120"/>
      <c r="FQS266" s="120"/>
      <c r="FQT266" s="120"/>
      <c r="FQU266" s="120"/>
      <c r="FQV266" s="120"/>
      <c r="FQW266" s="120"/>
      <c r="FQX266" s="120"/>
      <c r="FQY266" s="120"/>
      <c r="FQZ266" s="120"/>
      <c r="FRA266" s="120"/>
      <c r="FRB266" s="120"/>
      <c r="FRC266" s="120"/>
      <c r="FRD266" s="120"/>
      <c r="FRE266" s="120"/>
      <c r="FRF266" s="120"/>
      <c r="FRG266" s="120"/>
      <c r="FRH266" s="120"/>
      <c r="FRI266" s="120"/>
      <c r="FRJ266" s="120"/>
      <c r="FRK266" s="120"/>
      <c r="FRL266" s="120"/>
      <c r="FRM266" s="120"/>
      <c r="FRN266" s="120"/>
      <c r="FRO266" s="120"/>
      <c r="FRP266" s="120"/>
      <c r="FRQ266" s="120"/>
      <c r="FRR266" s="120"/>
      <c r="FRS266" s="120"/>
      <c r="FRT266" s="120"/>
      <c r="FRU266" s="120"/>
      <c r="FRV266" s="120"/>
      <c r="FRW266" s="120"/>
      <c r="FRX266" s="120"/>
      <c r="FRY266" s="120"/>
      <c r="FRZ266" s="120"/>
      <c r="FSA266" s="120"/>
      <c r="FSB266" s="120"/>
      <c r="FSC266" s="120"/>
      <c r="FSD266" s="120"/>
      <c r="FSE266" s="120"/>
      <c r="FSF266" s="120"/>
      <c r="FSG266" s="120"/>
      <c r="FSH266" s="120"/>
      <c r="FSI266" s="120"/>
      <c r="FSJ266" s="120"/>
      <c r="FSK266" s="120"/>
      <c r="FSL266" s="120"/>
      <c r="FSM266" s="120"/>
      <c r="FSN266" s="120"/>
      <c r="FSO266" s="120"/>
      <c r="FSP266" s="120"/>
      <c r="FSQ266" s="120"/>
      <c r="FSR266" s="120"/>
      <c r="FSS266" s="120"/>
      <c r="FST266" s="120"/>
      <c r="FSU266" s="120"/>
      <c r="FSV266" s="120"/>
      <c r="FSW266" s="120"/>
      <c r="FSX266" s="120"/>
      <c r="FSY266" s="120"/>
      <c r="FSZ266" s="120"/>
      <c r="FTA266" s="120"/>
      <c r="FTB266" s="120"/>
      <c r="FTC266" s="120"/>
      <c r="FTD266" s="120"/>
      <c r="FTE266" s="120"/>
      <c r="FTF266" s="120"/>
      <c r="FTG266" s="120"/>
      <c r="FTH266" s="120"/>
      <c r="FTI266" s="120"/>
      <c r="FTJ266" s="120"/>
      <c r="FTK266" s="120"/>
      <c r="FTL266" s="120"/>
      <c r="FTM266" s="120"/>
      <c r="FTN266" s="120"/>
      <c r="FTO266" s="120"/>
      <c r="FTP266" s="120"/>
      <c r="FTQ266" s="120"/>
      <c r="FTR266" s="120"/>
      <c r="FTS266" s="120"/>
      <c r="FTT266" s="120"/>
      <c r="FTU266" s="120"/>
      <c r="FTV266" s="120"/>
      <c r="FTW266" s="120"/>
      <c r="FTX266" s="120"/>
      <c r="FTY266" s="120"/>
      <c r="FTZ266" s="120"/>
      <c r="FUA266" s="120"/>
      <c r="FUB266" s="120"/>
      <c r="FUC266" s="120"/>
      <c r="FUD266" s="120"/>
      <c r="FUE266" s="120"/>
      <c r="FUF266" s="120"/>
      <c r="FUG266" s="120"/>
      <c r="FUH266" s="120"/>
      <c r="FUI266" s="120"/>
      <c r="FUJ266" s="120"/>
      <c r="FUK266" s="120"/>
      <c r="FUL266" s="120"/>
      <c r="FUM266" s="120"/>
      <c r="FUN266" s="120"/>
      <c r="FUO266" s="120"/>
      <c r="FUP266" s="120"/>
      <c r="FUQ266" s="120"/>
      <c r="FUR266" s="120"/>
      <c r="FUS266" s="120"/>
      <c r="FUT266" s="120"/>
      <c r="FUU266" s="120"/>
      <c r="FUV266" s="120"/>
      <c r="FUW266" s="120"/>
      <c r="FUX266" s="120"/>
      <c r="FUY266" s="120"/>
      <c r="FUZ266" s="120"/>
      <c r="FVA266" s="120"/>
      <c r="FVB266" s="120"/>
      <c r="FVC266" s="120"/>
      <c r="FVD266" s="120"/>
      <c r="FVE266" s="120"/>
      <c r="FVF266" s="120"/>
      <c r="FVG266" s="120"/>
      <c r="FVH266" s="120"/>
      <c r="FVI266" s="120"/>
      <c r="FVJ266" s="120"/>
      <c r="FVK266" s="120"/>
      <c r="FVL266" s="120"/>
      <c r="FVM266" s="120"/>
      <c r="FVN266" s="120"/>
      <c r="FVO266" s="120"/>
      <c r="FVP266" s="120"/>
      <c r="FVQ266" s="120"/>
      <c r="FVR266" s="120"/>
      <c r="FVS266" s="120"/>
      <c r="FVT266" s="120"/>
      <c r="FVU266" s="120"/>
      <c r="FVV266" s="120"/>
      <c r="FVW266" s="120"/>
      <c r="FVX266" s="120"/>
      <c r="FVY266" s="120"/>
      <c r="FVZ266" s="120"/>
      <c r="FWA266" s="120"/>
      <c r="FWB266" s="120"/>
      <c r="FWC266" s="120"/>
      <c r="FWD266" s="120"/>
      <c r="FWE266" s="120"/>
      <c r="FWF266" s="120"/>
      <c r="FWG266" s="120"/>
      <c r="FWH266" s="120"/>
      <c r="FWI266" s="120"/>
      <c r="FWJ266" s="120"/>
      <c r="FWK266" s="120"/>
      <c r="FWL266" s="120"/>
      <c r="FWM266" s="120"/>
      <c r="FWN266" s="120"/>
      <c r="FWO266" s="120"/>
      <c r="FWP266" s="120"/>
      <c r="FWQ266" s="120"/>
      <c r="FWR266" s="120"/>
      <c r="FWS266" s="120"/>
      <c r="FWT266" s="120"/>
      <c r="FWU266" s="120"/>
      <c r="FWV266" s="120"/>
      <c r="FWW266" s="120"/>
      <c r="FWX266" s="120"/>
      <c r="FWY266" s="120"/>
      <c r="FWZ266" s="120"/>
      <c r="FXA266" s="120"/>
      <c r="FXB266" s="120"/>
      <c r="FXC266" s="120"/>
      <c r="FXD266" s="120"/>
      <c r="FXE266" s="120"/>
      <c r="FXF266" s="120"/>
      <c r="FXG266" s="120"/>
      <c r="FXH266" s="120"/>
      <c r="FXI266" s="120"/>
      <c r="FXJ266" s="120"/>
      <c r="FXK266" s="120"/>
      <c r="FXL266" s="120"/>
      <c r="FXM266" s="120"/>
      <c r="FXN266" s="120"/>
      <c r="FXO266" s="120"/>
      <c r="FXP266" s="120"/>
      <c r="FXQ266" s="120"/>
      <c r="FXR266" s="120"/>
      <c r="FXS266" s="120"/>
      <c r="FXT266" s="120"/>
      <c r="FXU266" s="120"/>
      <c r="FXV266" s="120"/>
      <c r="FXW266" s="120"/>
      <c r="FXX266" s="120"/>
      <c r="FXY266" s="120"/>
      <c r="FXZ266" s="120"/>
      <c r="FYA266" s="120"/>
      <c r="FYB266" s="120"/>
      <c r="FYC266" s="120"/>
      <c r="FYD266" s="120"/>
      <c r="FYE266" s="120"/>
      <c r="FYF266" s="120"/>
      <c r="FYG266" s="120"/>
      <c r="FYH266" s="120"/>
      <c r="FYI266" s="120"/>
      <c r="FYJ266" s="120"/>
      <c r="FYK266" s="120"/>
      <c r="FYL266" s="120"/>
      <c r="FYM266" s="120"/>
      <c r="FYN266" s="120"/>
      <c r="FYO266" s="120"/>
      <c r="FYP266" s="120"/>
      <c r="FYQ266" s="120"/>
      <c r="FYR266" s="120"/>
      <c r="FYS266" s="120"/>
      <c r="FYT266" s="120"/>
      <c r="FYU266" s="120"/>
      <c r="FYV266" s="120"/>
      <c r="FYW266" s="120"/>
      <c r="FYX266" s="120"/>
      <c r="FYY266" s="120"/>
      <c r="FYZ266" s="120"/>
      <c r="FZA266" s="120"/>
      <c r="FZB266" s="120"/>
      <c r="FZC266" s="120"/>
      <c r="FZD266" s="120"/>
      <c r="FZE266" s="120"/>
      <c r="FZF266" s="120"/>
      <c r="FZG266" s="120"/>
      <c r="FZH266" s="120"/>
      <c r="FZI266" s="120"/>
      <c r="FZJ266" s="120"/>
      <c r="FZK266" s="120"/>
      <c r="FZL266" s="120"/>
      <c r="FZM266" s="120"/>
      <c r="FZN266" s="120"/>
      <c r="FZO266" s="120"/>
      <c r="FZP266" s="120"/>
      <c r="FZQ266" s="120"/>
      <c r="FZR266" s="120"/>
      <c r="FZS266" s="120"/>
      <c r="FZT266" s="120"/>
      <c r="FZU266" s="120"/>
      <c r="FZV266" s="120"/>
      <c r="FZW266" s="120"/>
      <c r="FZX266" s="120"/>
      <c r="FZY266" s="120"/>
      <c r="FZZ266" s="120"/>
      <c r="GAA266" s="120"/>
      <c r="GAB266" s="120"/>
      <c r="GAC266" s="120"/>
      <c r="GAD266" s="120"/>
      <c r="GAE266" s="120"/>
      <c r="GAF266" s="120"/>
      <c r="GAG266" s="120"/>
      <c r="GAH266" s="120"/>
      <c r="GAI266" s="120"/>
      <c r="GAJ266" s="120"/>
      <c r="GAK266" s="120"/>
      <c r="GAL266" s="120"/>
      <c r="GAM266" s="120"/>
      <c r="GAN266" s="120"/>
      <c r="GAO266" s="120"/>
      <c r="GAP266" s="120"/>
      <c r="GAQ266" s="120"/>
      <c r="GAR266" s="120"/>
      <c r="GAS266" s="120"/>
      <c r="GAT266" s="120"/>
      <c r="GAU266" s="120"/>
      <c r="GAV266" s="120"/>
      <c r="GAW266" s="120"/>
      <c r="GAX266" s="120"/>
      <c r="GAY266" s="120"/>
      <c r="GAZ266" s="120"/>
      <c r="GBA266" s="120"/>
      <c r="GBB266" s="120"/>
      <c r="GBC266" s="120"/>
      <c r="GBD266" s="120"/>
      <c r="GBE266" s="120"/>
      <c r="GBF266" s="120"/>
      <c r="GBG266" s="120"/>
      <c r="GBH266" s="120"/>
      <c r="GBI266" s="120"/>
      <c r="GBJ266" s="120"/>
      <c r="GBK266" s="120"/>
      <c r="GBL266" s="120"/>
      <c r="GBM266" s="120"/>
      <c r="GBN266" s="120"/>
      <c r="GBO266" s="120"/>
      <c r="GBP266" s="120"/>
      <c r="GBQ266" s="120"/>
      <c r="GBR266" s="120"/>
      <c r="GBS266" s="120"/>
      <c r="GBT266" s="120"/>
      <c r="GBU266" s="120"/>
      <c r="GBV266" s="120"/>
      <c r="GBW266" s="120"/>
      <c r="GBX266" s="120"/>
      <c r="GBY266" s="120"/>
      <c r="GBZ266" s="120"/>
      <c r="GCA266" s="120"/>
      <c r="GCB266" s="120"/>
      <c r="GCC266" s="120"/>
      <c r="GCD266" s="120"/>
      <c r="GCE266" s="120"/>
      <c r="GCF266" s="120"/>
      <c r="GCG266" s="120"/>
      <c r="GCH266" s="120"/>
      <c r="GCI266" s="120"/>
      <c r="GCJ266" s="120"/>
      <c r="GCK266" s="120"/>
      <c r="GCL266" s="120"/>
      <c r="GCM266" s="120"/>
      <c r="GCN266" s="120"/>
      <c r="GCO266" s="120"/>
      <c r="GCP266" s="120"/>
      <c r="GCQ266" s="120"/>
      <c r="GCR266" s="120"/>
      <c r="GCS266" s="120"/>
      <c r="GCT266" s="120"/>
      <c r="GCU266" s="120"/>
      <c r="GCV266" s="120"/>
      <c r="GCW266" s="120"/>
      <c r="GCX266" s="120"/>
      <c r="GCY266" s="120"/>
      <c r="GCZ266" s="120"/>
      <c r="GDA266" s="120"/>
      <c r="GDB266" s="120"/>
      <c r="GDC266" s="120"/>
      <c r="GDD266" s="120"/>
      <c r="GDE266" s="120"/>
      <c r="GDF266" s="120"/>
      <c r="GDG266" s="120"/>
      <c r="GDH266" s="120"/>
      <c r="GDI266" s="120"/>
      <c r="GDJ266" s="120"/>
      <c r="GDK266" s="120"/>
      <c r="GDL266" s="120"/>
      <c r="GDM266" s="120"/>
      <c r="GDN266" s="120"/>
      <c r="GDO266" s="120"/>
      <c r="GDP266" s="120"/>
      <c r="GDQ266" s="120"/>
      <c r="GDR266" s="120"/>
      <c r="GDS266" s="120"/>
      <c r="GDT266" s="120"/>
      <c r="GDU266" s="120"/>
      <c r="GDV266" s="120"/>
      <c r="GDW266" s="120"/>
      <c r="GDX266" s="120"/>
      <c r="GDY266" s="120"/>
      <c r="GDZ266" s="120"/>
      <c r="GEA266" s="120"/>
      <c r="GEB266" s="120"/>
      <c r="GEC266" s="120"/>
      <c r="GED266" s="120"/>
      <c r="GEE266" s="120"/>
      <c r="GEF266" s="120"/>
      <c r="GEG266" s="120"/>
      <c r="GEH266" s="120"/>
      <c r="GEI266" s="120"/>
      <c r="GEJ266" s="120"/>
      <c r="GEK266" s="120"/>
      <c r="GEL266" s="120"/>
      <c r="GEM266" s="120"/>
      <c r="GEN266" s="120"/>
      <c r="GEO266" s="120"/>
      <c r="GEP266" s="120"/>
      <c r="GEQ266" s="120"/>
      <c r="GER266" s="120"/>
      <c r="GES266" s="120"/>
      <c r="GET266" s="120"/>
      <c r="GEU266" s="120"/>
      <c r="GEV266" s="120"/>
      <c r="GEW266" s="120"/>
      <c r="GEX266" s="120"/>
      <c r="GEY266" s="120"/>
      <c r="GEZ266" s="120"/>
      <c r="GFA266" s="120"/>
      <c r="GFB266" s="120"/>
      <c r="GFC266" s="120"/>
      <c r="GFD266" s="120"/>
      <c r="GFE266" s="120"/>
      <c r="GFF266" s="120"/>
      <c r="GFG266" s="120"/>
      <c r="GFH266" s="120"/>
      <c r="GFI266" s="120"/>
      <c r="GFJ266" s="120"/>
      <c r="GFK266" s="120"/>
      <c r="GFL266" s="120"/>
      <c r="GFM266" s="120"/>
      <c r="GFN266" s="120"/>
      <c r="GFO266" s="120"/>
      <c r="GFP266" s="120"/>
      <c r="GFQ266" s="120"/>
      <c r="GFR266" s="120"/>
      <c r="GFS266" s="120"/>
      <c r="GFT266" s="120"/>
      <c r="GFU266" s="120"/>
      <c r="GFV266" s="120"/>
      <c r="GFW266" s="120"/>
      <c r="GFX266" s="120"/>
      <c r="GFY266" s="120"/>
      <c r="GFZ266" s="120"/>
      <c r="GGA266" s="120"/>
      <c r="GGB266" s="120"/>
      <c r="GGC266" s="120"/>
      <c r="GGD266" s="120"/>
      <c r="GGE266" s="120"/>
      <c r="GGF266" s="120"/>
      <c r="GGG266" s="120"/>
      <c r="GGH266" s="120"/>
      <c r="GGI266" s="120"/>
      <c r="GGJ266" s="120"/>
      <c r="GGK266" s="120"/>
      <c r="GGL266" s="120"/>
      <c r="GGM266" s="120"/>
      <c r="GGN266" s="120"/>
      <c r="GGO266" s="120"/>
      <c r="GGP266" s="120"/>
      <c r="GGQ266" s="120"/>
      <c r="GGR266" s="120"/>
      <c r="GGS266" s="120"/>
      <c r="GGT266" s="120"/>
      <c r="GGU266" s="120"/>
      <c r="GGV266" s="120"/>
      <c r="GGW266" s="120"/>
      <c r="GGX266" s="120"/>
      <c r="GGY266" s="120"/>
      <c r="GGZ266" s="120"/>
      <c r="GHA266" s="120"/>
      <c r="GHB266" s="120"/>
      <c r="GHC266" s="120"/>
      <c r="GHD266" s="120"/>
      <c r="GHE266" s="120"/>
      <c r="GHF266" s="120"/>
      <c r="GHG266" s="120"/>
      <c r="GHH266" s="120"/>
      <c r="GHI266" s="120"/>
      <c r="GHJ266" s="120"/>
      <c r="GHK266" s="120"/>
      <c r="GHL266" s="120"/>
      <c r="GHM266" s="120"/>
      <c r="GHN266" s="120"/>
      <c r="GHO266" s="120"/>
      <c r="GHP266" s="120"/>
      <c r="GHQ266" s="120"/>
      <c r="GHR266" s="120"/>
      <c r="GHS266" s="120"/>
      <c r="GHT266" s="120"/>
      <c r="GHU266" s="120"/>
      <c r="GHV266" s="120"/>
      <c r="GHW266" s="120"/>
      <c r="GHX266" s="120"/>
      <c r="GHY266" s="120"/>
      <c r="GHZ266" s="120"/>
      <c r="GIA266" s="120"/>
      <c r="GIB266" s="120"/>
      <c r="GIC266" s="120"/>
      <c r="GID266" s="120"/>
      <c r="GIE266" s="120"/>
      <c r="GIF266" s="120"/>
      <c r="GIG266" s="120"/>
      <c r="GIH266" s="120"/>
      <c r="GII266" s="120"/>
      <c r="GIJ266" s="120"/>
      <c r="GIK266" s="120"/>
      <c r="GIL266" s="120"/>
      <c r="GIM266" s="120"/>
      <c r="GIN266" s="120"/>
      <c r="GIO266" s="120"/>
      <c r="GIP266" s="120"/>
      <c r="GIQ266" s="120"/>
      <c r="GIR266" s="120"/>
      <c r="GIS266" s="120"/>
      <c r="GIT266" s="120"/>
      <c r="GIU266" s="120"/>
      <c r="GIV266" s="120"/>
      <c r="GIW266" s="120"/>
      <c r="GIX266" s="120"/>
      <c r="GIY266" s="120"/>
      <c r="GIZ266" s="120"/>
      <c r="GJA266" s="120"/>
      <c r="GJB266" s="120"/>
      <c r="GJC266" s="120"/>
      <c r="GJD266" s="120"/>
      <c r="GJE266" s="120"/>
      <c r="GJF266" s="120"/>
      <c r="GJG266" s="120"/>
      <c r="GJH266" s="120"/>
      <c r="GJI266" s="120"/>
      <c r="GJJ266" s="120"/>
      <c r="GJK266" s="120"/>
      <c r="GJL266" s="120"/>
      <c r="GJM266" s="120"/>
      <c r="GJN266" s="120"/>
      <c r="GJO266" s="120"/>
      <c r="GJP266" s="120"/>
      <c r="GJQ266" s="120"/>
      <c r="GJR266" s="120"/>
      <c r="GJS266" s="120"/>
      <c r="GJT266" s="120"/>
      <c r="GJU266" s="120"/>
      <c r="GJV266" s="120"/>
      <c r="GJW266" s="120"/>
      <c r="GJX266" s="120"/>
      <c r="GJY266" s="120"/>
      <c r="GJZ266" s="120"/>
      <c r="GKA266" s="120"/>
      <c r="GKB266" s="120"/>
      <c r="GKC266" s="120"/>
      <c r="GKD266" s="120"/>
      <c r="GKE266" s="120"/>
      <c r="GKF266" s="120"/>
      <c r="GKG266" s="120"/>
      <c r="GKH266" s="120"/>
      <c r="GKI266" s="120"/>
      <c r="GKJ266" s="120"/>
      <c r="GKK266" s="120"/>
      <c r="GKL266" s="120"/>
      <c r="GKM266" s="120"/>
      <c r="GKN266" s="120"/>
      <c r="GKO266" s="120"/>
      <c r="GKP266" s="120"/>
      <c r="GKQ266" s="120"/>
      <c r="GKR266" s="120"/>
      <c r="GKS266" s="120"/>
      <c r="GKT266" s="120"/>
      <c r="GKU266" s="120"/>
      <c r="GKV266" s="120"/>
      <c r="GKW266" s="120"/>
      <c r="GKX266" s="120"/>
      <c r="GKY266" s="120"/>
      <c r="GKZ266" s="120"/>
      <c r="GLA266" s="120"/>
      <c r="GLB266" s="120"/>
      <c r="GLC266" s="120"/>
      <c r="GLD266" s="120"/>
      <c r="GLE266" s="120"/>
      <c r="GLF266" s="120"/>
      <c r="GLG266" s="120"/>
      <c r="GLH266" s="120"/>
      <c r="GLI266" s="120"/>
      <c r="GLJ266" s="120"/>
      <c r="GLK266" s="120"/>
      <c r="GLL266" s="120"/>
      <c r="GLM266" s="120"/>
      <c r="GLN266" s="120"/>
      <c r="GLO266" s="120"/>
      <c r="GLP266" s="120"/>
      <c r="GLQ266" s="120"/>
      <c r="GLR266" s="120"/>
      <c r="GLS266" s="120"/>
      <c r="GLT266" s="120"/>
      <c r="GLU266" s="120"/>
      <c r="GLV266" s="120"/>
      <c r="GLW266" s="120"/>
      <c r="GLX266" s="120"/>
      <c r="GLY266" s="120"/>
      <c r="GLZ266" s="120"/>
      <c r="GMA266" s="120"/>
      <c r="GMB266" s="120"/>
      <c r="GMC266" s="120"/>
      <c r="GMD266" s="120"/>
      <c r="GME266" s="120"/>
      <c r="GMF266" s="120"/>
      <c r="GMG266" s="120"/>
      <c r="GMH266" s="120"/>
      <c r="GMI266" s="120"/>
      <c r="GMJ266" s="120"/>
      <c r="GMK266" s="120"/>
      <c r="GML266" s="120"/>
      <c r="GMM266" s="120"/>
      <c r="GMN266" s="120"/>
      <c r="GMO266" s="120"/>
      <c r="GMP266" s="120"/>
      <c r="GMQ266" s="120"/>
      <c r="GMR266" s="120"/>
      <c r="GMS266" s="120"/>
      <c r="GMT266" s="120"/>
      <c r="GMU266" s="120"/>
      <c r="GMV266" s="120"/>
      <c r="GMW266" s="120"/>
      <c r="GMX266" s="120"/>
      <c r="GMY266" s="120"/>
      <c r="GMZ266" s="120"/>
      <c r="GNA266" s="120"/>
      <c r="GNB266" s="120"/>
      <c r="GNC266" s="120"/>
      <c r="GND266" s="120"/>
      <c r="GNE266" s="120"/>
      <c r="GNF266" s="120"/>
      <c r="GNG266" s="120"/>
      <c r="GNH266" s="120"/>
      <c r="GNI266" s="120"/>
      <c r="GNJ266" s="120"/>
      <c r="GNK266" s="120"/>
      <c r="GNL266" s="120"/>
      <c r="GNM266" s="120"/>
      <c r="GNN266" s="120"/>
      <c r="GNO266" s="120"/>
      <c r="GNP266" s="120"/>
      <c r="GNQ266" s="120"/>
      <c r="GNR266" s="120"/>
      <c r="GNS266" s="120"/>
      <c r="GNT266" s="120"/>
      <c r="GNU266" s="120"/>
      <c r="GNV266" s="120"/>
      <c r="GNW266" s="120"/>
      <c r="GNX266" s="120"/>
      <c r="GNY266" s="120"/>
      <c r="GNZ266" s="120"/>
      <c r="GOA266" s="120"/>
      <c r="GOB266" s="120"/>
      <c r="GOC266" s="120"/>
      <c r="GOD266" s="120"/>
      <c r="GOE266" s="120"/>
      <c r="GOF266" s="120"/>
      <c r="GOG266" s="120"/>
      <c r="GOH266" s="120"/>
      <c r="GOI266" s="120"/>
      <c r="GOJ266" s="120"/>
      <c r="GOK266" s="120"/>
      <c r="GOL266" s="120"/>
      <c r="GOM266" s="120"/>
      <c r="GON266" s="120"/>
      <c r="GOO266" s="120"/>
      <c r="GOP266" s="120"/>
      <c r="GOQ266" s="120"/>
      <c r="GOR266" s="120"/>
      <c r="GOS266" s="120"/>
      <c r="GOT266" s="120"/>
      <c r="GOU266" s="120"/>
      <c r="GOV266" s="120"/>
      <c r="GOW266" s="120"/>
      <c r="GOX266" s="120"/>
      <c r="GOY266" s="120"/>
      <c r="GOZ266" s="120"/>
      <c r="GPA266" s="120"/>
      <c r="GPB266" s="120"/>
      <c r="GPC266" s="120"/>
      <c r="GPD266" s="120"/>
      <c r="GPE266" s="120"/>
      <c r="GPF266" s="120"/>
      <c r="GPG266" s="120"/>
      <c r="GPH266" s="120"/>
      <c r="GPI266" s="120"/>
      <c r="GPJ266" s="120"/>
      <c r="GPK266" s="120"/>
      <c r="GPL266" s="120"/>
      <c r="GPM266" s="120"/>
      <c r="GPN266" s="120"/>
      <c r="GPO266" s="120"/>
      <c r="GPP266" s="120"/>
      <c r="GPQ266" s="120"/>
      <c r="GPR266" s="120"/>
      <c r="GPS266" s="120"/>
      <c r="GPT266" s="120"/>
      <c r="GPU266" s="120"/>
      <c r="GPV266" s="120"/>
      <c r="GPW266" s="120"/>
      <c r="GPX266" s="120"/>
      <c r="GPY266" s="120"/>
      <c r="GPZ266" s="120"/>
      <c r="GQA266" s="120"/>
      <c r="GQB266" s="120"/>
      <c r="GQC266" s="120"/>
      <c r="GQD266" s="120"/>
      <c r="GQE266" s="120"/>
      <c r="GQF266" s="120"/>
      <c r="GQG266" s="120"/>
      <c r="GQH266" s="120"/>
      <c r="GQI266" s="120"/>
      <c r="GQJ266" s="120"/>
      <c r="GQK266" s="120"/>
      <c r="GQL266" s="120"/>
      <c r="GQM266" s="120"/>
      <c r="GQN266" s="120"/>
      <c r="GQO266" s="120"/>
      <c r="GQP266" s="120"/>
      <c r="GQQ266" s="120"/>
      <c r="GQR266" s="120"/>
      <c r="GQS266" s="120"/>
      <c r="GQT266" s="120"/>
      <c r="GQU266" s="120"/>
      <c r="GQV266" s="120"/>
      <c r="GQW266" s="120"/>
      <c r="GQX266" s="120"/>
      <c r="GQY266" s="120"/>
      <c r="GQZ266" s="120"/>
      <c r="GRA266" s="120"/>
      <c r="GRB266" s="120"/>
      <c r="GRC266" s="120"/>
      <c r="GRD266" s="120"/>
      <c r="GRE266" s="120"/>
      <c r="GRF266" s="120"/>
      <c r="GRG266" s="120"/>
      <c r="GRH266" s="120"/>
      <c r="GRI266" s="120"/>
      <c r="GRJ266" s="120"/>
      <c r="GRK266" s="120"/>
      <c r="GRL266" s="120"/>
      <c r="GRM266" s="120"/>
      <c r="GRN266" s="120"/>
      <c r="GRO266" s="120"/>
      <c r="GRP266" s="120"/>
      <c r="GRQ266" s="120"/>
      <c r="GRR266" s="120"/>
      <c r="GRS266" s="120"/>
      <c r="GRT266" s="120"/>
      <c r="GRU266" s="120"/>
      <c r="GRV266" s="120"/>
      <c r="GRW266" s="120"/>
      <c r="GRX266" s="120"/>
      <c r="GRY266" s="120"/>
      <c r="GRZ266" s="120"/>
      <c r="GSA266" s="120"/>
      <c r="GSB266" s="120"/>
      <c r="GSC266" s="120"/>
      <c r="GSD266" s="120"/>
      <c r="GSE266" s="120"/>
      <c r="GSF266" s="120"/>
      <c r="GSG266" s="120"/>
      <c r="GSH266" s="120"/>
      <c r="GSI266" s="120"/>
      <c r="GSJ266" s="120"/>
      <c r="GSK266" s="120"/>
      <c r="GSL266" s="120"/>
      <c r="GSM266" s="120"/>
      <c r="GSN266" s="120"/>
      <c r="GSO266" s="120"/>
      <c r="GSP266" s="120"/>
      <c r="GSQ266" s="120"/>
      <c r="GSR266" s="120"/>
      <c r="GSS266" s="120"/>
      <c r="GST266" s="120"/>
      <c r="GSU266" s="120"/>
      <c r="GSV266" s="120"/>
      <c r="GSW266" s="120"/>
      <c r="GSX266" s="120"/>
      <c r="GSY266" s="120"/>
      <c r="GSZ266" s="120"/>
      <c r="GTA266" s="120"/>
      <c r="GTB266" s="120"/>
      <c r="GTC266" s="120"/>
      <c r="GTD266" s="120"/>
      <c r="GTE266" s="120"/>
      <c r="GTF266" s="120"/>
      <c r="GTG266" s="120"/>
      <c r="GTH266" s="120"/>
      <c r="GTI266" s="120"/>
      <c r="GTJ266" s="120"/>
      <c r="GTK266" s="120"/>
      <c r="GTL266" s="120"/>
      <c r="GTM266" s="120"/>
      <c r="GTN266" s="120"/>
      <c r="GTO266" s="120"/>
      <c r="GTP266" s="120"/>
      <c r="GTQ266" s="120"/>
      <c r="GTR266" s="120"/>
      <c r="GTS266" s="120"/>
      <c r="GTT266" s="120"/>
      <c r="GTU266" s="120"/>
      <c r="GTV266" s="120"/>
      <c r="GTW266" s="120"/>
      <c r="GTX266" s="120"/>
      <c r="GTY266" s="120"/>
      <c r="GTZ266" s="120"/>
      <c r="GUA266" s="120"/>
      <c r="GUB266" s="120"/>
      <c r="GUC266" s="120"/>
      <c r="GUD266" s="120"/>
      <c r="GUE266" s="120"/>
      <c r="GUF266" s="120"/>
      <c r="GUG266" s="120"/>
      <c r="GUH266" s="120"/>
      <c r="GUI266" s="120"/>
      <c r="GUJ266" s="120"/>
      <c r="GUK266" s="120"/>
      <c r="GUL266" s="120"/>
      <c r="GUM266" s="120"/>
      <c r="GUN266" s="120"/>
      <c r="GUO266" s="120"/>
      <c r="GUP266" s="120"/>
      <c r="GUQ266" s="120"/>
      <c r="GUR266" s="120"/>
      <c r="GUS266" s="120"/>
      <c r="GUT266" s="120"/>
      <c r="GUU266" s="120"/>
      <c r="GUV266" s="120"/>
      <c r="GUW266" s="120"/>
      <c r="GUX266" s="120"/>
      <c r="GUY266" s="120"/>
      <c r="GUZ266" s="120"/>
      <c r="GVA266" s="120"/>
      <c r="GVB266" s="120"/>
      <c r="GVC266" s="120"/>
      <c r="GVD266" s="120"/>
      <c r="GVE266" s="120"/>
      <c r="GVF266" s="120"/>
      <c r="GVG266" s="120"/>
      <c r="GVH266" s="120"/>
      <c r="GVI266" s="120"/>
      <c r="GVJ266" s="120"/>
      <c r="GVK266" s="120"/>
      <c r="GVL266" s="120"/>
      <c r="GVM266" s="120"/>
      <c r="GVN266" s="120"/>
      <c r="GVO266" s="120"/>
      <c r="GVP266" s="120"/>
      <c r="GVQ266" s="120"/>
      <c r="GVR266" s="120"/>
      <c r="GVS266" s="120"/>
      <c r="GVT266" s="120"/>
      <c r="GVU266" s="120"/>
      <c r="GVV266" s="120"/>
      <c r="GVW266" s="120"/>
      <c r="GVX266" s="120"/>
      <c r="GVY266" s="120"/>
      <c r="GVZ266" s="120"/>
      <c r="GWA266" s="120"/>
      <c r="GWB266" s="120"/>
      <c r="GWC266" s="120"/>
      <c r="GWD266" s="120"/>
      <c r="GWE266" s="120"/>
      <c r="GWF266" s="120"/>
      <c r="GWG266" s="120"/>
      <c r="GWH266" s="120"/>
      <c r="GWI266" s="120"/>
      <c r="GWJ266" s="120"/>
      <c r="GWK266" s="120"/>
      <c r="GWL266" s="120"/>
      <c r="GWM266" s="120"/>
      <c r="GWN266" s="120"/>
      <c r="GWO266" s="120"/>
      <c r="GWP266" s="120"/>
      <c r="GWQ266" s="120"/>
      <c r="GWR266" s="120"/>
      <c r="GWS266" s="120"/>
      <c r="GWT266" s="120"/>
      <c r="GWU266" s="120"/>
      <c r="GWV266" s="120"/>
      <c r="GWW266" s="120"/>
      <c r="GWX266" s="120"/>
      <c r="GWY266" s="120"/>
      <c r="GWZ266" s="120"/>
      <c r="GXA266" s="120"/>
      <c r="GXB266" s="120"/>
      <c r="GXC266" s="120"/>
      <c r="GXD266" s="120"/>
      <c r="GXE266" s="120"/>
      <c r="GXF266" s="120"/>
      <c r="GXG266" s="120"/>
      <c r="GXH266" s="120"/>
      <c r="GXI266" s="120"/>
      <c r="GXJ266" s="120"/>
      <c r="GXK266" s="120"/>
      <c r="GXL266" s="120"/>
      <c r="GXM266" s="120"/>
      <c r="GXN266" s="120"/>
      <c r="GXO266" s="120"/>
      <c r="GXP266" s="120"/>
      <c r="GXQ266" s="120"/>
      <c r="GXR266" s="120"/>
      <c r="GXS266" s="120"/>
      <c r="GXT266" s="120"/>
      <c r="GXU266" s="120"/>
      <c r="GXV266" s="120"/>
      <c r="GXW266" s="120"/>
      <c r="GXX266" s="120"/>
      <c r="GXY266" s="120"/>
      <c r="GXZ266" s="120"/>
      <c r="GYA266" s="120"/>
      <c r="GYB266" s="120"/>
      <c r="GYC266" s="120"/>
      <c r="GYD266" s="120"/>
      <c r="GYE266" s="120"/>
      <c r="GYF266" s="120"/>
      <c r="GYG266" s="120"/>
      <c r="GYH266" s="120"/>
      <c r="GYI266" s="120"/>
      <c r="GYJ266" s="120"/>
      <c r="GYK266" s="120"/>
      <c r="GYL266" s="120"/>
      <c r="GYM266" s="120"/>
      <c r="GYN266" s="120"/>
      <c r="GYO266" s="120"/>
      <c r="GYP266" s="120"/>
      <c r="GYQ266" s="120"/>
      <c r="GYR266" s="120"/>
      <c r="GYS266" s="120"/>
      <c r="GYT266" s="120"/>
      <c r="GYU266" s="120"/>
      <c r="GYV266" s="120"/>
      <c r="GYW266" s="120"/>
      <c r="GYX266" s="120"/>
      <c r="GYY266" s="120"/>
      <c r="GYZ266" s="120"/>
      <c r="GZA266" s="120"/>
      <c r="GZB266" s="120"/>
      <c r="GZC266" s="120"/>
      <c r="GZD266" s="120"/>
      <c r="GZE266" s="120"/>
      <c r="GZF266" s="120"/>
      <c r="GZG266" s="120"/>
      <c r="GZH266" s="120"/>
      <c r="GZI266" s="120"/>
      <c r="GZJ266" s="120"/>
      <c r="GZK266" s="120"/>
      <c r="GZL266" s="120"/>
      <c r="GZM266" s="120"/>
      <c r="GZN266" s="120"/>
      <c r="GZO266" s="120"/>
      <c r="GZP266" s="120"/>
      <c r="GZQ266" s="120"/>
      <c r="GZR266" s="120"/>
      <c r="GZS266" s="120"/>
      <c r="GZT266" s="120"/>
      <c r="GZU266" s="120"/>
      <c r="GZV266" s="120"/>
      <c r="GZW266" s="120"/>
      <c r="GZX266" s="120"/>
      <c r="GZY266" s="120"/>
      <c r="GZZ266" s="120"/>
      <c r="HAA266" s="120"/>
      <c r="HAB266" s="120"/>
      <c r="HAC266" s="120"/>
      <c r="HAD266" s="120"/>
      <c r="HAE266" s="120"/>
      <c r="HAF266" s="120"/>
      <c r="HAG266" s="120"/>
      <c r="HAH266" s="120"/>
      <c r="HAI266" s="120"/>
      <c r="HAJ266" s="120"/>
      <c r="HAK266" s="120"/>
      <c r="HAL266" s="120"/>
      <c r="HAM266" s="120"/>
      <c r="HAN266" s="120"/>
      <c r="HAO266" s="120"/>
      <c r="HAP266" s="120"/>
      <c r="HAQ266" s="120"/>
      <c r="HAR266" s="120"/>
      <c r="HAS266" s="120"/>
      <c r="HAT266" s="120"/>
      <c r="HAU266" s="120"/>
      <c r="HAV266" s="120"/>
      <c r="HAW266" s="120"/>
      <c r="HAX266" s="120"/>
      <c r="HAY266" s="120"/>
      <c r="HAZ266" s="120"/>
      <c r="HBA266" s="120"/>
      <c r="HBB266" s="120"/>
      <c r="HBC266" s="120"/>
      <c r="HBD266" s="120"/>
      <c r="HBE266" s="120"/>
      <c r="HBF266" s="120"/>
      <c r="HBG266" s="120"/>
      <c r="HBH266" s="120"/>
      <c r="HBI266" s="120"/>
      <c r="HBJ266" s="120"/>
      <c r="HBK266" s="120"/>
      <c r="HBL266" s="120"/>
      <c r="HBM266" s="120"/>
      <c r="HBN266" s="120"/>
      <c r="HBO266" s="120"/>
      <c r="HBP266" s="120"/>
      <c r="HBQ266" s="120"/>
      <c r="HBR266" s="120"/>
      <c r="HBS266" s="120"/>
      <c r="HBT266" s="120"/>
      <c r="HBU266" s="120"/>
      <c r="HBV266" s="120"/>
      <c r="HBW266" s="120"/>
      <c r="HBX266" s="120"/>
      <c r="HBY266" s="120"/>
      <c r="HBZ266" s="120"/>
      <c r="HCA266" s="120"/>
      <c r="HCB266" s="120"/>
      <c r="HCC266" s="120"/>
      <c r="HCD266" s="120"/>
      <c r="HCE266" s="120"/>
      <c r="HCF266" s="120"/>
      <c r="HCG266" s="120"/>
      <c r="HCH266" s="120"/>
      <c r="HCI266" s="120"/>
      <c r="HCJ266" s="120"/>
      <c r="HCK266" s="120"/>
      <c r="HCL266" s="120"/>
      <c r="HCM266" s="120"/>
      <c r="HCN266" s="120"/>
      <c r="HCO266" s="120"/>
      <c r="HCP266" s="120"/>
      <c r="HCQ266" s="120"/>
      <c r="HCR266" s="120"/>
      <c r="HCS266" s="120"/>
      <c r="HCT266" s="120"/>
      <c r="HCU266" s="120"/>
      <c r="HCV266" s="120"/>
      <c r="HCW266" s="120"/>
      <c r="HCX266" s="120"/>
      <c r="HCY266" s="120"/>
      <c r="HCZ266" s="120"/>
      <c r="HDA266" s="120"/>
      <c r="HDB266" s="120"/>
      <c r="HDC266" s="120"/>
      <c r="HDD266" s="120"/>
      <c r="HDE266" s="120"/>
      <c r="HDF266" s="120"/>
      <c r="HDG266" s="120"/>
      <c r="HDH266" s="120"/>
      <c r="HDI266" s="120"/>
      <c r="HDJ266" s="120"/>
      <c r="HDK266" s="120"/>
      <c r="HDL266" s="120"/>
      <c r="HDM266" s="120"/>
      <c r="HDN266" s="120"/>
      <c r="HDO266" s="120"/>
      <c r="HDP266" s="120"/>
      <c r="HDQ266" s="120"/>
      <c r="HDR266" s="120"/>
      <c r="HDS266" s="120"/>
      <c r="HDT266" s="120"/>
      <c r="HDU266" s="120"/>
      <c r="HDV266" s="120"/>
      <c r="HDW266" s="120"/>
      <c r="HDX266" s="120"/>
      <c r="HDY266" s="120"/>
      <c r="HDZ266" s="120"/>
      <c r="HEA266" s="120"/>
      <c r="HEB266" s="120"/>
      <c r="HEC266" s="120"/>
      <c r="HED266" s="120"/>
      <c r="HEE266" s="120"/>
      <c r="HEF266" s="120"/>
      <c r="HEG266" s="120"/>
      <c r="HEH266" s="120"/>
      <c r="HEI266" s="120"/>
      <c r="HEJ266" s="120"/>
      <c r="HEK266" s="120"/>
      <c r="HEL266" s="120"/>
      <c r="HEM266" s="120"/>
      <c r="HEN266" s="120"/>
      <c r="HEO266" s="120"/>
      <c r="HEP266" s="120"/>
      <c r="HEQ266" s="120"/>
      <c r="HER266" s="120"/>
      <c r="HES266" s="120"/>
      <c r="HET266" s="120"/>
      <c r="HEU266" s="120"/>
      <c r="HEV266" s="120"/>
      <c r="HEW266" s="120"/>
      <c r="HEX266" s="120"/>
      <c r="HEY266" s="120"/>
      <c r="HEZ266" s="120"/>
      <c r="HFA266" s="120"/>
      <c r="HFB266" s="120"/>
      <c r="HFC266" s="120"/>
      <c r="HFD266" s="120"/>
      <c r="HFE266" s="120"/>
      <c r="HFF266" s="120"/>
      <c r="HFG266" s="120"/>
      <c r="HFH266" s="120"/>
      <c r="HFI266" s="120"/>
      <c r="HFJ266" s="120"/>
      <c r="HFK266" s="120"/>
      <c r="HFL266" s="120"/>
      <c r="HFM266" s="120"/>
      <c r="HFN266" s="120"/>
      <c r="HFO266" s="120"/>
      <c r="HFP266" s="120"/>
      <c r="HFQ266" s="120"/>
      <c r="HFR266" s="120"/>
      <c r="HFS266" s="120"/>
      <c r="HFT266" s="120"/>
      <c r="HFU266" s="120"/>
      <c r="HFV266" s="120"/>
      <c r="HFW266" s="120"/>
      <c r="HFX266" s="120"/>
      <c r="HFY266" s="120"/>
      <c r="HFZ266" s="120"/>
      <c r="HGA266" s="120"/>
      <c r="HGB266" s="120"/>
      <c r="HGC266" s="120"/>
      <c r="HGD266" s="120"/>
      <c r="HGE266" s="120"/>
      <c r="HGF266" s="120"/>
      <c r="HGG266" s="120"/>
      <c r="HGH266" s="120"/>
      <c r="HGI266" s="120"/>
      <c r="HGJ266" s="120"/>
      <c r="HGK266" s="120"/>
      <c r="HGL266" s="120"/>
      <c r="HGM266" s="120"/>
      <c r="HGN266" s="120"/>
      <c r="HGO266" s="120"/>
      <c r="HGP266" s="120"/>
      <c r="HGQ266" s="120"/>
      <c r="HGR266" s="120"/>
      <c r="HGS266" s="120"/>
      <c r="HGT266" s="120"/>
      <c r="HGU266" s="120"/>
      <c r="HGV266" s="120"/>
      <c r="HGW266" s="120"/>
      <c r="HGX266" s="120"/>
      <c r="HGY266" s="120"/>
      <c r="HGZ266" s="120"/>
      <c r="HHA266" s="120"/>
      <c r="HHB266" s="120"/>
      <c r="HHC266" s="120"/>
      <c r="HHD266" s="120"/>
      <c r="HHE266" s="120"/>
      <c r="HHF266" s="120"/>
      <c r="HHG266" s="120"/>
      <c r="HHH266" s="120"/>
      <c r="HHI266" s="120"/>
      <c r="HHJ266" s="120"/>
      <c r="HHK266" s="120"/>
      <c r="HHL266" s="120"/>
      <c r="HHM266" s="120"/>
      <c r="HHN266" s="120"/>
      <c r="HHO266" s="120"/>
      <c r="HHP266" s="120"/>
      <c r="HHQ266" s="120"/>
      <c r="HHR266" s="120"/>
      <c r="HHS266" s="120"/>
      <c r="HHT266" s="120"/>
      <c r="HHU266" s="120"/>
      <c r="HHV266" s="120"/>
      <c r="HHW266" s="120"/>
      <c r="HHX266" s="120"/>
      <c r="HHY266" s="120"/>
      <c r="HHZ266" s="120"/>
      <c r="HIA266" s="120"/>
      <c r="HIB266" s="120"/>
      <c r="HIC266" s="120"/>
      <c r="HID266" s="120"/>
      <c r="HIE266" s="120"/>
      <c r="HIF266" s="120"/>
      <c r="HIG266" s="120"/>
      <c r="HIH266" s="120"/>
      <c r="HII266" s="120"/>
      <c r="HIJ266" s="120"/>
      <c r="HIK266" s="120"/>
      <c r="HIL266" s="120"/>
      <c r="HIM266" s="120"/>
      <c r="HIN266" s="120"/>
      <c r="HIO266" s="120"/>
      <c r="HIP266" s="120"/>
      <c r="HIQ266" s="120"/>
      <c r="HIR266" s="120"/>
      <c r="HIS266" s="120"/>
      <c r="HIT266" s="120"/>
      <c r="HIU266" s="120"/>
      <c r="HIV266" s="120"/>
      <c r="HIW266" s="120"/>
      <c r="HIX266" s="120"/>
      <c r="HIY266" s="120"/>
      <c r="HIZ266" s="120"/>
      <c r="HJA266" s="120"/>
      <c r="HJB266" s="120"/>
      <c r="HJC266" s="120"/>
      <c r="HJD266" s="120"/>
      <c r="HJE266" s="120"/>
      <c r="HJF266" s="120"/>
      <c r="HJG266" s="120"/>
      <c r="HJH266" s="120"/>
      <c r="HJI266" s="120"/>
      <c r="HJJ266" s="120"/>
      <c r="HJK266" s="120"/>
      <c r="HJL266" s="120"/>
      <c r="HJM266" s="120"/>
      <c r="HJN266" s="120"/>
      <c r="HJO266" s="120"/>
      <c r="HJP266" s="120"/>
      <c r="HJQ266" s="120"/>
      <c r="HJR266" s="120"/>
      <c r="HJS266" s="120"/>
      <c r="HJT266" s="120"/>
      <c r="HJU266" s="120"/>
      <c r="HJV266" s="120"/>
      <c r="HJW266" s="120"/>
      <c r="HJX266" s="120"/>
      <c r="HJY266" s="120"/>
      <c r="HJZ266" s="120"/>
      <c r="HKA266" s="120"/>
      <c r="HKB266" s="120"/>
      <c r="HKC266" s="120"/>
      <c r="HKD266" s="120"/>
      <c r="HKE266" s="120"/>
      <c r="HKF266" s="120"/>
      <c r="HKG266" s="120"/>
      <c r="HKH266" s="120"/>
      <c r="HKI266" s="120"/>
      <c r="HKJ266" s="120"/>
      <c r="HKK266" s="120"/>
      <c r="HKL266" s="120"/>
      <c r="HKM266" s="120"/>
      <c r="HKN266" s="120"/>
      <c r="HKO266" s="120"/>
      <c r="HKP266" s="120"/>
      <c r="HKQ266" s="120"/>
      <c r="HKR266" s="120"/>
      <c r="HKS266" s="120"/>
      <c r="HKT266" s="120"/>
      <c r="HKU266" s="120"/>
      <c r="HKV266" s="120"/>
      <c r="HKW266" s="120"/>
      <c r="HKX266" s="120"/>
      <c r="HKY266" s="120"/>
      <c r="HKZ266" s="120"/>
      <c r="HLA266" s="120"/>
      <c r="HLB266" s="120"/>
      <c r="HLC266" s="120"/>
      <c r="HLD266" s="120"/>
      <c r="HLE266" s="120"/>
      <c r="HLF266" s="120"/>
      <c r="HLG266" s="120"/>
      <c r="HLH266" s="120"/>
      <c r="HLI266" s="120"/>
      <c r="HLJ266" s="120"/>
      <c r="HLK266" s="120"/>
      <c r="HLL266" s="120"/>
      <c r="HLM266" s="120"/>
      <c r="HLN266" s="120"/>
      <c r="HLO266" s="120"/>
      <c r="HLP266" s="120"/>
      <c r="HLQ266" s="120"/>
      <c r="HLR266" s="120"/>
      <c r="HLS266" s="120"/>
      <c r="HLT266" s="120"/>
      <c r="HLU266" s="120"/>
      <c r="HLV266" s="120"/>
      <c r="HLW266" s="120"/>
      <c r="HLX266" s="120"/>
      <c r="HLY266" s="120"/>
      <c r="HLZ266" s="120"/>
      <c r="HMA266" s="120"/>
      <c r="HMB266" s="120"/>
      <c r="HMC266" s="120"/>
      <c r="HMD266" s="120"/>
      <c r="HME266" s="120"/>
      <c r="HMF266" s="120"/>
      <c r="HMG266" s="120"/>
      <c r="HMH266" s="120"/>
      <c r="HMI266" s="120"/>
      <c r="HMJ266" s="120"/>
      <c r="HMK266" s="120"/>
      <c r="HML266" s="120"/>
      <c r="HMM266" s="120"/>
      <c r="HMN266" s="120"/>
      <c r="HMO266" s="120"/>
      <c r="HMP266" s="120"/>
      <c r="HMQ266" s="120"/>
      <c r="HMR266" s="120"/>
      <c r="HMS266" s="120"/>
      <c r="HMT266" s="120"/>
      <c r="HMU266" s="120"/>
      <c r="HMV266" s="120"/>
      <c r="HMW266" s="120"/>
      <c r="HMX266" s="120"/>
      <c r="HMY266" s="120"/>
      <c r="HMZ266" s="120"/>
      <c r="HNA266" s="120"/>
      <c r="HNB266" s="120"/>
      <c r="HNC266" s="120"/>
      <c r="HND266" s="120"/>
      <c r="HNE266" s="120"/>
      <c r="HNF266" s="120"/>
      <c r="HNG266" s="120"/>
      <c r="HNH266" s="120"/>
      <c r="HNI266" s="120"/>
      <c r="HNJ266" s="120"/>
      <c r="HNK266" s="120"/>
      <c r="HNL266" s="120"/>
      <c r="HNM266" s="120"/>
      <c r="HNN266" s="120"/>
      <c r="HNO266" s="120"/>
      <c r="HNP266" s="120"/>
      <c r="HNQ266" s="120"/>
      <c r="HNR266" s="120"/>
      <c r="HNS266" s="120"/>
      <c r="HNT266" s="120"/>
      <c r="HNU266" s="120"/>
      <c r="HNV266" s="120"/>
      <c r="HNW266" s="120"/>
      <c r="HNX266" s="120"/>
      <c r="HNY266" s="120"/>
      <c r="HNZ266" s="120"/>
      <c r="HOA266" s="120"/>
      <c r="HOB266" s="120"/>
      <c r="HOC266" s="120"/>
      <c r="HOD266" s="120"/>
      <c r="HOE266" s="120"/>
      <c r="HOF266" s="120"/>
      <c r="HOG266" s="120"/>
      <c r="HOH266" s="120"/>
      <c r="HOI266" s="120"/>
      <c r="HOJ266" s="120"/>
      <c r="HOK266" s="120"/>
      <c r="HOL266" s="120"/>
      <c r="HOM266" s="120"/>
      <c r="HON266" s="120"/>
      <c r="HOO266" s="120"/>
      <c r="HOP266" s="120"/>
      <c r="HOQ266" s="120"/>
      <c r="HOR266" s="120"/>
      <c r="HOS266" s="120"/>
      <c r="HOT266" s="120"/>
      <c r="HOU266" s="120"/>
      <c r="HOV266" s="120"/>
      <c r="HOW266" s="120"/>
      <c r="HOX266" s="120"/>
      <c r="HOY266" s="120"/>
      <c r="HOZ266" s="120"/>
      <c r="HPA266" s="120"/>
      <c r="HPB266" s="120"/>
      <c r="HPC266" s="120"/>
      <c r="HPD266" s="120"/>
      <c r="HPE266" s="120"/>
      <c r="HPF266" s="120"/>
      <c r="HPG266" s="120"/>
      <c r="HPH266" s="120"/>
      <c r="HPI266" s="120"/>
      <c r="HPJ266" s="120"/>
      <c r="HPK266" s="120"/>
      <c r="HPL266" s="120"/>
      <c r="HPM266" s="120"/>
      <c r="HPN266" s="120"/>
      <c r="HPO266" s="120"/>
      <c r="HPP266" s="120"/>
      <c r="HPQ266" s="120"/>
      <c r="HPR266" s="120"/>
      <c r="HPS266" s="120"/>
      <c r="HPT266" s="120"/>
      <c r="HPU266" s="120"/>
      <c r="HPV266" s="120"/>
      <c r="HPW266" s="120"/>
      <c r="HPX266" s="120"/>
      <c r="HPY266" s="120"/>
      <c r="HPZ266" s="120"/>
      <c r="HQA266" s="120"/>
      <c r="HQB266" s="120"/>
      <c r="HQC266" s="120"/>
      <c r="HQD266" s="120"/>
      <c r="HQE266" s="120"/>
      <c r="HQF266" s="120"/>
      <c r="HQG266" s="120"/>
      <c r="HQH266" s="120"/>
      <c r="HQI266" s="120"/>
      <c r="HQJ266" s="120"/>
      <c r="HQK266" s="120"/>
      <c r="HQL266" s="120"/>
      <c r="HQM266" s="120"/>
      <c r="HQN266" s="120"/>
      <c r="HQO266" s="120"/>
      <c r="HQP266" s="120"/>
      <c r="HQQ266" s="120"/>
      <c r="HQR266" s="120"/>
      <c r="HQS266" s="120"/>
      <c r="HQT266" s="120"/>
      <c r="HQU266" s="120"/>
      <c r="HQV266" s="120"/>
      <c r="HQW266" s="120"/>
      <c r="HQX266" s="120"/>
      <c r="HQY266" s="120"/>
      <c r="HQZ266" s="120"/>
      <c r="HRA266" s="120"/>
      <c r="HRB266" s="120"/>
      <c r="HRC266" s="120"/>
      <c r="HRD266" s="120"/>
      <c r="HRE266" s="120"/>
      <c r="HRF266" s="120"/>
      <c r="HRG266" s="120"/>
      <c r="HRH266" s="120"/>
      <c r="HRI266" s="120"/>
      <c r="HRJ266" s="120"/>
      <c r="HRK266" s="120"/>
      <c r="HRL266" s="120"/>
      <c r="HRM266" s="120"/>
      <c r="HRN266" s="120"/>
      <c r="HRO266" s="120"/>
      <c r="HRP266" s="120"/>
      <c r="HRQ266" s="120"/>
      <c r="HRR266" s="120"/>
      <c r="HRS266" s="120"/>
      <c r="HRT266" s="120"/>
      <c r="HRU266" s="120"/>
      <c r="HRV266" s="120"/>
      <c r="HRW266" s="120"/>
      <c r="HRX266" s="120"/>
      <c r="HRY266" s="120"/>
      <c r="HRZ266" s="120"/>
      <c r="HSA266" s="120"/>
      <c r="HSB266" s="120"/>
      <c r="HSC266" s="120"/>
      <c r="HSD266" s="120"/>
      <c r="HSE266" s="120"/>
      <c r="HSF266" s="120"/>
      <c r="HSG266" s="120"/>
      <c r="HSH266" s="120"/>
      <c r="HSI266" s="120"/>
      <c r="HSJ266" s="120"/>
      <c r="HSK266" s="120"/>
      <c r="HSL266" s="120"/>
      <c r="HSM266" s="120"/>
      <c r="HSN266" s="120"/>
      <c r="HSO266" s="120"/>
      <c r="HSP266" s="120"/>
      <c r="HSQ266" s="120"/>
      <c r="HSR266" s="120"/>
      <c r="HSS266" s="120"/>
      <c r="HST266" s="120"/>
      <c r="HSU266" s="120"/>
      <c r="HSV266" s="120"/>
      <c r="HSW266" s="120"/>
      <c r="HSX266" s="120"/>
      <c r="HSY266" s="120"/>
      <c r="HSZ266" s="120"/>
      <c r="HTA266" s="120"/>
      <c r="HTB266" s="120"/>
      <c r="HTC266" s="120"/>
      <c r="HTD266" s="120"/>
      <c r="HTE266" s="120"/>
      <c r="HTF266" s="120"/>
      <c r="HTG266" s="120"/>
      <c r="HTH266" s="120"/>
      <c r="HTI266" s="120"/>
      <c r="HTJ266" s="120"/>
      <c r="HTK266" s="120"/>
      <c r="HTL266" s="120"/>
      <c r="HTM266" s="120"/>
      <c r="HTN266" s="120"/>
      <c r="HTO266" s="120"/>
      <c r="HTP266" s="120"/>
      <c r="HTQ266" s="120"/>
      <c r="HTR266" s="120"/>
      <c r="HTS266" s="120"/>
      <c r="HTT266" s="120"/>
      <c r="HTU266" s="120"/>
      <c r="HTV266" s="120"/>
      <c r="HTW266" s="120"/>
      <c r="HTX266" s="120"/>
      <c r="HTY266" s="120"/>
      <c r="HTZ266" s="120"/>
      <c r="HUA266" s="120"/>
      <c r="HUB266" s="120"/>
      <c r="HUC266" s="120"/>
      <c r="HUD266" s="120"/>
      <c r="HUE266" s="120"/>
      <c r="HUF266" s="120"/>
      <c r="HUG266" s="120"/>
      <c r="HUH266" s="120"/>
      <c r="HUI266" s="120"/>
      <c r="HUJ266" s="120"/>
      <c r="HUK266" s="120"/>
      <c r="HUL266" s="120"/>
      <c r="HUM266" s="120"/>
      <c r="HUN266" s="120"/>
      <c r="HUO266" s="120"/>
      <c r="HUP266" s="120"/>
      <c r="HUQ266" s="120"/>
      <c r="HUR266" s="120"/>
      <c r="HUS266" s="120"/>
      <c r="HUT266" s="120"/>
      <c r="HUU266" s="120"/>
      <c r="HUV266" s="120"/>
      <c r="HUW266" s="120"/>
      <c r="HUX266" s="120"/>
      <c r="HUY266" s="120"/>
      <c r="HUZ266" s="120"/>
      <c r="HVA266" s="120"/>
      <c r="HVB266" s="120"/>
      <c r="HVC266" s="120"/>
      <c r="HVD266" s="120"/>
      <c r="HVE266" s="120"/>
      <c r="HVF266" s="120"/>
      <c r="HVG266" s="120"/>
      <c r="HVH266" s="120"/>
      <c r="HVI266" s="120"/>
      <c r="HVJ266" s="120"/>
      <c r="HVK266" s="120"/>
      <c r="HVL266" s="120"/>
      <c r="HVM266" s="120"/>
      <c r="HVN266" s="120"/>
      <c r="HVO266" s="120"/>
      <c r="HVP266" s="120"/>
      <c r="HVQ266" s="120"/>
      <c r="HVR266" s="120"/>
      <c r="HVS266" s="120"/>
      <c r="HVT266" s="120"/>
      <c r="HVU266" s="120"/>
      <c r="HVV266" s="120"/>
      <c r="HVW266" s="120"/>
      <c r="HVX266" s="120"/>
      <c r="HVY266" s="120"/>
      <c r="HVZ266" s="120"/>
      <c r="HWA266" s="120"/>
      <c r="HWB266" s="120"/>
      <c r="HWC266" s="120"/>
      <c r="HWD266" s="120"/>
      <c r="HWE266" s="120"/>
      <c r="HWF266" s="120"/>
      <c r="HWG266" s="120"/>
      <c r="HWH266" s="120"/>
      <c r="HWI266" s="120"/>
      <c r="HWJ266" s="120"/>
      <c r="HWK266" s="120"/>
      <c r="HWL266" s="120"/>
      <c r="HWM266" s="120"/>
      <c r="HWN266" s="120"/>
      <c r="HWO266" s="120"/>
      <c r="HWP266" s="120"/>
      <c r="HWQ266" s="120"/>
      <c r="HWR266" s="120"/>
      <c r="HWS266" s="120"/>
      <c r="HWT266" s="120"/>
      <c r="HWU266" s="120"/>
      <c r="HWV266" s="120"/>
      <c r="HWW266" s="120"/>
      <c r="HWX266" s="120"/>
      <c r="HWY266" s="120"/>
      <c r="HWZ266" s="120"/>
      <c r="HXA266" s="120"/>
      <c r="HXB266" s="120"/>
      <c r="HXC266" s="120"/>
      <c r="HXD266" s="120"/>
      <c r="HXE266" s="120"/>
      <c r="HXF266" s="120"/>
      <c r="HXG266" s="120"/>
      <c r="HXH266" s="120"/>
      <c r="HXI266" s="120"/>
      <c r="HXJ266" s="120"/>
      <c r="HXK266" s="120"/>
      <c r="HXL266" s="120"/>
      <c r="HXM266" s="120"/>
      <c r="HXN266" s="120"/>
      <c r="HXO266" s="120"/>
      <c r="HXP266" s="120"/>
      <c r="HXQ266" s="120"/>
      <c r="HXR266" s="120"/>
      <c r="HXS266" s="120"/>
      <c r="HXT266" s="120"/>
      <c r="HXU266" s="120"/>
      <c r="HXV266" s="120"/>
      <c r="HXW266" s="120"/>
      <c r="HXX266" s="120"/>
      <c r="HXY266" s="120"/>
      <c r="HXZ266" s="120"/>
      <c r="HYA266" s="120"/>
      <c r="HYB266" s="120"/>
      <c r="HYC266" s="120"/>
      <c r="HYD266" s="120"/>
      <c r="HYE266" s="120"/>
      <c r="HYF266" s="120"/>
      <c r="HYG266" s="120"/>
      <c r="HYH266" s="120"/>
      <c r="HYI266" s="120"/>
      <c r="HYJ266" s="120"/>
      <c r="HYK266" s="120"/>
      <c r="HYL266" s="120"/>
      <c r="HYM266" s="120"/>
      <c r="HYN266" s="120"/>
      <c r="HYO266" s="120"/>
      <c r="HYP266" s="120"/>
      <c r="HYQ266" s="120"/>
      <c r="HYR266" s="120"/>
      <c r="HYS266" s="120"/>
      <c r="HYT266" s="120"/>
      <c r="HYU266" s="120"/>
      <c r="HYV266" s="120"/>
      <c r="HYW266" s="120"/>
      <c r="HYX266" s="120"/>
      <c r="HYY266" s="120"/>
      <c r="HYZ266" s="120"/>
      <c r="HZA266" s="120"/>
      <c r="HZB266" s="120"/>
      <c r="HZC266" s="120"/>
      <c r="HZD266" s="120"/>
      <c r="HZE266" s="120"/>
      <c r="HZF266" s="120"/>
      <c r="HZG266" s="120"/>
      <c r="HZH266" s="120"/>
      <c r="HZI266" s="120"/>
      <c r="HZJ266" s="120"/>
      <c r="HZK266" s="120"/>
      <c r="HZL266" s="120"/>
      <c r="HZM266" s="120"/>
      <c r="HZN266" s="120"/>
      <c r="HZO266" s="120"/>
      <c r="HZP266" s="120"/>
      <c r="HZQ266" s="120"/>
      <c r="HZR266" s="120"/>
      <c r="HZS266" s="120"/>
      <c r="HZT266" s="120"/>
      <c r="HZU266" s="120"/>
      <c r="HZV266" s="120"/>
      <c r="HZW266" s="120"/>
      <c r="HZX266" s="120"/>
      <c r="HZY266" s="120"/>
      <c r="HZZ266" s="120"/>
      <c r="IAA266" s="120"/>
      <c r="IAB266" s="120"/>
      <c r="IAC266" s="120"/>
      <c r="IAD266" s="120"/>
      <c r="IAE266" s="120"/>
      <c r="IAF266" s="120"/>
      <c r="IAG266" s="120"/>
      <c r="IAH266" s="120"/>
      <c r="IAI266" s="120"/>
      <c r="IAJ266" s="120"/>
      <c r="IAK266" s="120"/>
      <c r="IAL266" s="120"/>
      <c r="IAM266" s="120"/>
      <c r="IAN266" s="120"/>
      <c r="IAO266" s="120"/>
      <c r="IAP266" s="120"/>
      <c r="IAQ266" s="120"/>
      <c r="IAR266" s="120"/>
      <c r="IAS266" s="120"/>
      <c r="IAT266" s="120"/>
      <c r="IAU266" s="120"/>
      <c r="IAV266" s="120"/>
      <c r="IAW266" s="120"/>
      <c r="IAX266" s="120"/>
      <c r="IAY266" s="120"/>
      <c r="IAZ266" s="120"/>
      <c r="IBA266" s="120"/>
      <c r="IBB266" s="120"/>
      <c r="IBC266" s="120"/>
      <c r="IBD266" s="120"/>
      <c r="IBE266" s="120"/>
      <c r="IBF266" s="120"/>
      <c r="IBG266" s="120"/>
      <c r="IBH266" s="120"/>
      <c r="IBI266" s="120"/>
      <c r="IBJ266" s="120"/>
      <c r="IBK266" s="120"/>
      <c r="IBL266" s="120"/>
      <c r="IBM266" s="120"/>
      <c r="IBN266" s="120"/>
      <c r="IBO266" s="120"/>
      <c r="IBP266" s="120"/>
      <c r="IBQ266" s="120"/>
      <c r="IBR266" s="120"/>
      <c r="IBS266" s="120"/>
      <c r="IBT266" s="120"/>
      <c r="IBU266" s="120"/>
      <c r="IBV266" s="120"/>
      <c r="IBW266" s="120"/>
      <c r="IBX266" s="120"/>
      <c r="IBY266" s="120"/>
      <c r="IBZ266" s="120"/>
      <c r="ICA266" s="120"/>
      <c r="ICB266" s="120"/>
      <c r="ICC266" s="120"/>
      <c r="ICD266" s="120"/>
      <c r="ICE266" s="120"/>
      <c r="ICF266" s="120"/>
      <c r="ICG266" s="120"/>
      <c r="ICH266" s="120"/>
      <c r="ICI266" s="120"/>
      <c r="ICJ266" s="120"/>
      <c r="ICK266" s="120"/>
      <c r="ICL266" s="120"/>
      <c r="ICM266" s="120"/>
      <c r="ICN266" s="120"/>
      <c r="ICO266" s="120"/>
      <c r="ICP266" s="120"/>
      <c r="ICQ266" s="120"/>
      <c r="ICR266" s="120"/>
      <c r="ICS266" s="120"/>
      <c r="ICT266" s="120"/>
      <c r="ICU266" s="120"/>
      <c r="ICV266" s="120"/>
      <c r="ICW266" s="120"/>
      <c r="ICX266" s="120"/>
      <c r="ICY266" s="120"/>
      <c r="ICZ266" s="120"/>
      <c r="IDA266" s="120"/>
      <c r="IDB266" s="120"/>
      <c r="IDC266" s="120"/>
      <c r="IDD266" s="120"/>
      <c r="IDE266" s="120"/>
      <c r="IDF266" s="120"/>
      <c r="IDG266" s="120"/>
      <c r="IDH266" s="120"/>
      <c r="IDI266" s="120"/>
      <c r="IDJ266" s="120"/>
      <c r="IDK266" s="120"/>
      <c r="IDL266" s="120"/>
      <c r="IDM266" s="120"/>
      <c r="IDN266" s="120"/>
      <c r="IDO266" s="120"/>
      <c r="IDP266" s="120"/>
      <c r="IDQ266" s="120"/>
      <c r="IDR266" s="120"/>
      <c r="IDS266" s="120"/>
      <c r="IDT266" s="120"/>
      <c r="IDU266" s="120"/>
      <c r="IDV266" s="120"/>
      <c r="IDW266" s="120"/>
      <c r="IDX266" s="120"/>
      <c r="IDY266" s="120"/>
      <c r="IDZ266" s="120"/>
      <c r="IEA266" s="120"/>
      <c r="IEB266" s="120"/>
      <c r="IEC266" s="120"/>
      <c r="IED266" s="120"/>
      <c r="IEE266" s="120"/>
      <c r="IEF266" s="120"/>
      <c r="IEG266" s="120"/>
      <c r="IEH266" s="120"/>
      <c r="IEI266" s="120"/>
      <c r="IEJ266" s="120"/>
      <c r="IEK266" s="120"/>
      <c r="IEL266" s="120"/>
      <c r="IEM266" s="120"/>
      <c r="IEN266" s="120"/>
      <c r="IEO266" s="120"/>
      <c r="IEP266" s="120"/>
      <c r="IEQ266" s="120"/>
      <c r="IER266" s="120"/>
      <c r="IES266" s="120"/>
      <c r="IET266" s="120"/>
      <c r="IEU266" s="120"/>
      <c r="IEV266" s="120"/>
      <c r="IEW266" s="120"/>
      <c r="IEX266" s="120"/>
      <c r="IEY266" s="120"/>
      <c r="IEZ266" s="120"/>
      <c r="IFA266" s="120"/>
      <c r="IFB266" s="120"/>
      <c r="IFC266" s="120"/>
      <c r="IFD266" s="120"/>
      <c r="IFE266" s="120"/>
      <c r="IFF266" s="120"/>
      <c r="IFG266" s="120"/>
      <c r="IFH266" s="120"/>
      <c r="IFI266" s="120"/>
      <c r="IFJ266" s="120"/>
      <c r="IFK266" s="120"/>
      <c r="IFL266" s="120"/>
      <c r="IFM266" s="120"/>
      <c r="IFN266" s="120"/>
      <c r="IFO266" s="120"/>
      <c r="IFP266" s="120"/>
      <c r="IFQ266" s="120"/>
      <c r="IFR266" s="120"/>
      <c r="IFS266" s="120"/>
      <c r="IFT266" s="120"/>
      <c r="IFU266" s="120"/>
      <c r="IFV266" s="120"/>
      <c r="IFW266" s="120"/>
      <c r="IFX266" s="120"/>
      <c r="IFY266" s="120"/>
      <c r="IFZ266" s="120"/>
      <c r="IGA266" s="120"/>
      <c r="IGB266" s="120"/>
      <c r="IGC266" s="120"/>
      <c r="IGD266" s="120"/>
      <c r="IGE266" s="120"/>
      <c r="IGF266" s="120"/>
      <c r="IGG266" s="120"/>
      <c r="IGH266" s="120"/>
      <c r="IGI266" s="120"/>
      <c r="IGJ266" s="120"/>
      <c r="IGK266" s="120"/>
      <c r="IGL266" s="120"/>
      <c r="IGM266" s="120"/>
      <c r="IGN266" s="120"/>
      <c r="IGO266" s="120"/>
      <c r="IGP266" s="120"/>
      <c r="IGQ266" s="120"/>
      <c r="IGR266" s="120"/>
      <c r="IGS266" s="120"/>
      <c r="IGT266" s="120"/>
      <c r="IGU266" s="120"/>
      <c r="IGV266" s="120"/>
      <c r="IGW266" s="120"/>
      <c r="IGX266" s="120"/>
      <c r="IGY266" s="120"/>
      <c r="IGZ266" s="120"/>
      <c r="IHA266" s="120"/>
      <c r="IHB266" s="120"/>
      <c r="IHC266" s="120"/>
      <c r="IHD266" s="120"/>
      <c r="IHE266" s="120"/>
      <c r="IHF266" s="120"/>
      <c r="IHG266" s="120"/>
      <c r="IHH266" s="120"/>
      <c r="IHI266" s="120"/>
      <c r="IHJ266" s="120"/>
      <c r="IHK266" s="120"/>
      <c r="IHL266" s="120"/>
      <c r="IHM266" s="120"/>
      <c r="IHN266" s="120"/>
      <c r="IHO266" s="120"/>
      <c r="IHP266" s="120"/>
      <c r="IHQ266" s="120"/>
      <c r="IHR266" s="120"/>
      <c r="IHS266" s="120"/>
      <c r="IHT266" s="120"/>
      <c r="IHU266" s="120"/>
      <c r="IHV266" s="120"/>
      <c r="IHW266" s="120"/>
      <c r="IHX266" s="120"/>
      <c r="IHY266" s="120"/>
      <c r="IHZ266" s="120"/>
      <c r="IIA266" s="120"/>
      <c r="IIB266" s="120"/>
      <c r="IIC266" s="120"/>
      <c r="IID266" s="120"/>
      <c r="IIE266" s="120"/>
      <c r="IIF266" s="120"/>
      <c r="IIG266" s="120"/>
      <c r="IIH266" s="120"/>
      <c r="III266" s="120"/>
      <c r="IIJ266" s="120"/>
      <c r="IIK266" s="120"/>
      <c r="IIL266" s="120"/>
      <c r="IIM266" s="120"/>
      <c r="IIN266" s="120"/>
      <c r="IIO266" s="120"/>
      <c r="IIP266" s="120"/>
      <c r="IIQ266" s="120"/>
      <c r="IIR266" s="120"/>
      <c r="IIS266" s="120"/>
      <c r="IIT266" s="120"/>
      <c r="IIU266" s="120"/>
      <c r="IIV266" s="120"/>
      <c r="IIW266" s="120"/>
      <c r="IIX266" s="120"/>
      <c r="IIY266" s="120"/>
      <c r="IIZ266" s="120"/>
      <c r="IJA266" s="120"/>
      <c r="IJB266" s="120"/>
      <c r="IJC266" s="120"/>
      <c r="IJD266" s="120"/>
      <c r="IJE266" s="120"/>
      <c r="IJF266" s="120"/>
      <c r="IJG266" s="120"/>
      <c r="IJH266" s="120"/>
      <c r="IJI266" s="120"/>
      <c r="IJJ266" s="120"/>
      <c r="IJK266" s="120"/>
      <c r="IJL266" s="120"/>
      <c r="IJM266" s="120"/>
      <c r="IJN266" s="120"/>
      <c r="IJO266" s="120"/>
      <c r="IJP266" s="120"/>
      <c r="IJQ266" s="120"/>
      <c r="IJR266" s="120"/>
      <c r="IJS266" s="120"/>
      <c r="IJT266" s="120"/>
      <c r="IJU266" s="120"/>
      <c r="IJV266" s="120"/>
      <c r="IJW266" s="120"/>
      <c r="IJX266" s="120"/>
      <c r="IJY266" s="120"/>
      <c r="IJZ266" s="120"/>
      <c r="IKA266" s="120"/>
      <c r="IKB266" s="120"/>
      <c r="IKC266" s="120"/>
      <c r="IKD266" s="120"/>
      <c r="IKE266" s="120"/>
      <c r="IKF266" s="120"/>
      <c r="IKG266" s="120"/>
      <c r="IKH266" s="120"/>
      <c r="IKI266" s="120"/>
      <c r="IKJ266" s="120"/>
      <c r="IKK266" s="120"/>
      <c r="IKL266" s="120"/>
      <c r="IKM266" s="120"/>
      <c r="IKN266" s="120"/>
      <c r="IKO266" s="120"/>
      <c r="IKP266" s="120"/>
      <c r="IKQ266" s="120"/>
      <c r="IKR266" s="120"/>
      <c r="IKS266" s="120"/>
      <c r="IKT266" s="120"/>
      <c r="IKU266" s="120"/>
      <c r="IKV266" s="120"/>
      <c r="IKW266" s="120"/>
      <c r="IKX266" s="120"/>
      <c r="IKY266" s="120"/>
      <c r="IKZ266" s="120"/>
      <c r="ILA266" s="120"/>
      <c r="ILB266" s="120"/>
      <c r="ILC266" s="120"/>
      <c r="ILD266" s="120"/>
      <c r="ILE266" s="120"/>
      <c r="ILF266" s="120"/>
      <c r="ILG266" s="120"/>
      <c r="ILH266" s="120"/>
      <c r="ILI266" s="120"/>
      <c r="ILJ266" s="120"/>
      <c r="ILK266" s="120"/>
      <c r="ILL266" s="120"/>
      <c r="ILM266" s="120"/>
      <c r="ILN266" s="120"/>
      <c r="ILO266" s="120"/>
      <c r="ILP266" s="120"/>
      <c r="ILQ266" s="120"/>
      <c r="ILR266" s="120"/>
      <c r="ILS266" s="120"/>
      <c r="ILT266" s="120"/>
      <c r="ILU266" s="120"/>
      <c r="ILV266" s="120"/>
      <c r="ILW266" s="120"/>
      <c r="ILX266" s="120"/>
      <c r="ILY266" s="120"/>
      <c r="ILZ266" s="120"/>
      <c r="IMA266" s="120"/>
      <c r="IMB266" s="120"/>
      <c r="IMC266" s="120"/>
      <c r="IMD266" s="120"/>
      <c r="IME266" s="120"/>
      <c r="IMF266" s="120"/>
      <c r="IMG266" s="120"/>
      <c r="IMH266" s="120"/>
      <c r="IMI266" s="120"/>
      <c r="IMJ266" s="120"/>
      <c r="IMK266" s="120"/>
      <c r="IML266" s="120"/>
      <c r="IMM266" s="120"/>
      <c r="IMN266" s="120"/>
      <c r="IMO266" s="120"/>
      <c r="IMP266" s="120"/>
      <c r="IMQ266" s="120"/>
      <c r="IMR266" s="120"/>
      <c r="IMS266" s="120"/>
      <c r="IMT266" s="120"/>
      <c r="IMU266" s="120"/>
      <c r="IMV266" s="120"/>
      <c r="IMW266" s="120"/>
      <c r="IMX266" s="120"/>
      <c r="IMY266" s="120"/>
      <c r="IMZ266" s="120"/>
      <c r="INA266" s="120"/>
      <c r="INB266" s="120"/>
      <c r="INC266" s="120"/>
      <c r="IND266" s="120"/>
      <c r="INE266" s="120"/>
      <c r="INF266" s="120"/>
      <c r="ING266" s="120"/>
      <c r="INH266" s="120"/>
      <c r="INI266" s="120"/>
      <c r="INJ266" s="120"/>
      <c r="INK266" s="120"/>
      <c r="INL266" s="120"/>
      <c r="INM266" s="120"/>
      <c r="INN266" s="120"/>
      <c r="INO266" s="120"/>
      <c r="INP266" s="120"/>
      <c r="INQ266" s="120"/>
      <c r="INR266" s="120"/>
      <c r="INS266" s="120"/>
      <c r="INT266" s="120"/>
      <c r="INU266" s="120"/>
      <c r="INV266" s="120"/>
      <c r="INW266" s="120"/>
      <c r="INX266" s="120"/>
      <c r="INY266" s="120"/>
      <c r="INZ266" s="120"/>
      <c r="IOA266" s="120"/>
      <c r="IOB266" s="120"/>
      <c r="IOC266" s="120"/>
      <c r="IOD266" s="120"/>
      <c r="IOE266" s="120"/>
      <c r="IOF266" s="120"/>
      <c r="IOG266" s="120"/>
      <c r="IOH266" s="120"/>
      <c r="IOI266" s="120"/>
      <c r="IOJ266" s="120"/>
      <c r="IOK266" s="120"/>
      <c r="IOL266" s="120"/>
      <c r="IOM266" s="120"/>
      <c r="ION266" s="120"/>
      <c r="IOO266" s="120"/>
      <c r="IOP266" s="120"/>
      <c r="IOQ266" s="120"/>
      <c r="IOR266" s="120"/>
      <c r="IOS266" s="120"/>
      <c r="IOT266" s="120"/>
      <c r="IOU266" s="120"/>
      <c r="IOV266" s="120"/>
      <c r="IOW266" s="120"/>
      <c r="IOX266" s="120"/>
      <c r="IOY266" s="120"/>
      <c r="IOZ266" s="120"/>
      <c r="IPA266" s="120"/>
      <c r="IPB266" s="120"/>
      <c r="IPC266" s="120"/>
      <c r="IPD266" s="120"/>
      <c r="IPE266" s="120"/>
      <c r="IPF266" s="120"/>
      <c r="IPG266" s="120"/>
      <c r="IPH266" s="120"/>
      <c r="IPI266" s="120"/>
      <c r="IPJ266" s="120"/>
      <c r="IPK266" s="120"/>
      <c r="IPL266" s="120"/>
      <c r="IPM266" s="120"/>
      <c r="IPN266" s="120"/>
      <c r="IPO266" s="120"/>
      <c r="IPP266" s="120"/>
      <c r="IPQ266" s="120"/>
      <c r="IPR266" s="120"/>
      <c r="IPS266" s="120"/>
      <c r="IPT266" s="120"/>
      <c r="IPU266" s="120"/>
      <c r="IPV266" s="120"/>
      <c r="IPW266" s="120"/>
      <c r="IPX266" s="120"/>
      <c r="IPY266" s="120"/>
      <c r="IPZ266" s="120"/>
      <c r="IQA266" s="120"/>
      <c r="IQB266" s="120"/>
      <c r="IQC266" s="120"/>
      <c r="IQD266" s="120"/>
      <c r="IQE266" s="120"/>
      <c r="IQF266" s="120"/>
      <c r="IQG266" s="120"/>
      <c r="IQH266" s="120"/>
      <c r="IQI266" s="120"/>
      <c r="IQJ266" s="120"/>
      <c r="IQK266" s="120"/>
      <c r="IQL266" s="120"/>
      <c r="IQM266" s="120"/>
      <c r="IQN266" s="120"/>
      <c r="IQO266" s="120"/>
      <c r="IQP266" s="120"/>
      <c r="IQQ266" s="120"/>
      <c r="IQR266" s="120"/>
      <c r="IQS266" s="120"/>
      <c r="IQT266" s="120"/>
      <c r="IQU266" s="120"/>
      <c r="IQV266" s="120"/>
      <c r="IQW266" s="120"/>
      <c r="IQX266" s="120"/>
      <c r="IQY266" s="120"/>
      <c r="IQZ266" s="120"/>
      <c r="IRA266" s="120"/>
      <c r="IRB266" s="120"/>
      <c r="IRC266" s="120"/>
      <c r="IRD266" s="120"/>
      <c r="IRE266" s="120"/>
      <c r="IRF266" s="120"/>
      <c r="IRG266" s="120"/>
      <c r="IRH266" s="120"/>
      <c r="IRI266" s="120"/>
      <c r="IRJ266" s="120"/>
      <c r="IRK266" s="120"/>
      <c r="IRL266" s="120"/>
      <c r="IRM266" s="120"/>
      <c r="IRN266" s="120"/>
      <c r="IRO266" s="120"/>
      <c r="IRP266" s="120"/>
      <c r="IRQ266" s="120"/>
      <c r="IRR266" s="120"/>
      <c r="IRS266" s="120"/>
      <c r="IRT266" s="120"/>
      <c r="IRU266" s="120"/>
      <c r="IRV266" s="120"/>
      <c r="IRW266" s="120"/>
      <c r="IRX266" s="120"/>
      <c r="IRY266" s="120"/>
      <c r="IRZ266" s="120"/>
      <c r="ISA266" s="120"/>
      <c r="ISB266" s="120"/>
      <c r="ISC266" s="120"/>
      <c r="ISD266" s="120"/>
      <c r="ISE266" s="120"/>
      <c r="ISF266" s="120"/>
      <c r="ISG266" s="120"/>
      <c r="ISH266" s="120"/>
      <c r="ISI266" s="120"/>
      <c r="ISJ266" s="120"/>
      <c r="ISK266" s="120"/>
      <c r="ISL266" s="120"/>
      <c r="ISM266" s="120"/>
      <c r="ISN266" s="120"/>
      <c r="ISO266" s="120"/>
      <c r="ISP266" s="120"/>
      <c r="ISQ266" s="120"/>
      <c r="ISR266" s="120"/>
      <c r="ISS266" s="120"/>
      <c r="IST266" s="120"/>
      <c r="ISU266" s="120"/>
      <c r="ISV266" s="120"/>
      <c r="ISW266" s="120"/>
      <c r="ISX266" s="120"/>
      <c r="ISY266" s="120"/>
      <c r="ISZ266" s="120"/>
      <c r="ITA266" s="120"/>
      <c r="ITB266" s="120"/>
      <c r="ITC266" s="120"/>
      <c r="ITD266" s="120"/>
      <c r="ITE266" s="120"/>
      <c r="ITF266" s="120"/>
      <c r="ITG266" s="120"/>
      <c r="ITH266" s="120"/>
      <c r="ITI266" s="120"/>
      <c r="ITJ266" s="120"/>
      <c r="ITK266" s="120"/>
      <c r="ITL266" s="120"/>
      <c r="ITM266" s="120"/>
      <c r="ITN266" s="120"/>
      <c r="ITO266" s="120"/>
      <c r="ITP266" s="120"/>
      <c r="ITQ266" s="120"/>
      <c r="ITR266" s="120"/>
      <c r="ITS266" s="120"/>
      <c r="ITT266" s="120"/>
      <c r="ITU266" s="120"/>
      <c r="ITV266" s="120"/>
      <c r="ITW266" s="120"/>
      <c r="ITX266" s="120"/>
      <c r="ITY266" s="120"/>
      <c r="ITZ266" s="120"/>
      <c r="IUA266" s="120"/>
      <c r="IUB266" s="120"/>
      <c r="IUC266" s="120"/>
      <c r="IUD266" s="120"/>
      <c r="IUE266" s="120"/>
      <c r="IUF266" s="120"/>
      <c r="IUG266" s="120"/>
      <c r="IUH266" s="120"/>
      <c r="IUI266" s="120"/>
      <c r="IUJ266" s="120"/>
      <c r="IUK266" s="120"/>
      <c r="IUL266" s="120"/>
      <c r="IUM266" s="120"/>
      <c r="IUN266" s="120"/>
      <c r="IUO266" s="120"/>
      <c r="IUP266" s="120"/>
      <c r="IUQ266" s="120"/>
      <c r="IUR266" s="120"/>
      <c r="IUS266" s="120"/>
      <c r="IUT266" s="120"/>
      <c r="IUU266" s="120"/>
      <c r="IUV266" s="120"/>
      <c r="IUW266" s="120"/>
      <c r="IUX266" s="120"/>
      <c r="IUY266" s="120"/>
      <c r="IUZ266" s="120"/>
      <c r="IVA266" s="120"/>
      <c r="IVB266" s="120"/>
      <c r="IVC266" s="120"/>
      <c r="IVD266" s="120"/>
      <c r="IVE266" s="120"/>
      <c r="IVF266" s="120"/>
      <c r="IVG266" s="120"/>
      <c r="IVH266" s="120"/>
      <c r="IVI266" s="120"/>
      <c r="IVJ266" s="120"/>
      <c r="IVK266" s="120"/>
      <c r="IVL266" s="120"/>
      <c r="IVM266" s="120"/>
      <c r="IVN266" s="120"/>
      <c r="IVO266" s="120"/>
      <c r="IVP266" s="120"/>
      <c r="IVQ266" s="120"/>
      <c r="IVR266" s="120"/>
      <c r="IVS266" s="120"/>
      <c r="IVT266" s="120"/>
      <c r="IVU266" s="120"/>
      <c r="IVV266" s="120"/>
      <c r="IVW266" s="120"/>
      <c r="IVX266" s="120"/>
      <c r="IVY266" s="120"/>
      <c r="IVZ266" s="120"/>
      <c r="IWA266" s="120"/>
      <c r="IWB266" s="120"/>
      <c r="IWC266" s="120"/>
      <c r="IWD266" s="120"/>
      <c r="IWE266" s="120"/>
      <c r="IWF266" s="120"/>
      <c r="IWG266" s="120"/>
      <c r="IWH266" s="120"/>
      <c r="IWI266" s="120"/>
      <c r="IWJ266" s="120"/>
      <c r="IWK266" s="120"/>
      <c r="IWL266" s="120"/>
      <c r="IWM266" s="120"/>
      <c r="IWN266" s="120"/>
      <c r="IWO266" s="120"/>
      <c r="IWP266" s="120"/>
      <c r="IWQ266" s="120"/>
      <c r="IWR266" s="120"/>
      <c r="IWS266" s="120"/>
      <c r="IWT266" s="120"/>
      <c r="IWU266" s="120"/>
      <c r="IWV266" s="120"/>
      <c r="IWW266" s="120"/>
      <c r="IWX266" s="120"/>
      <c r="IWY266" s="120"/>
      <c r="IWZ266" s="120"/>
      <c r="IXA266" s="120"/>
      <c r="IXB266" s="120"/>
      <c r="IXC266" s="120"/>
      <c r="IXD266" s="120"/>
      <c r="IXE266" s="120"/>
      <c r="IXF266" s="120"/>
      <c r="IXG266" s="120"/>
      <c r="IXH266" s="120"/>
      <c r="IXI266" s="120"/>
      <c r="IXJ266" s="120"/>
      <c r="IXK266" s="120"/>
      <c r="IXL266" s="120"/>
      <c r="IXM266" s="120"/>
      <c r="IXN266" s="120"/>
      <c r="IXO266" s="120"/>
      <c r="IXP266" s="120"/>
      <c r="IXQ266" s="120"/>
      <c r="IXR266" s="120"/>
      <c r="IXS266" s="120"/>
      <c r="IXT266" s="120"/>
      <c r="IXU266" s="120"/>
      <c r="IXV266" s="120"/>
      <c r="IXW266" s="120"/>
      <c r="IXX266" s="120"/>
      <c r="IXY266" s="120"/>
      <c r="IXZ266" s="120"/>
      <c r="IYA266" s="120"/>
      <c r="IYB266" s="120"/>
      <c r="IYC266" s="120"/>
      <c r="IYD266" s="120"/>
      <c r="IYE266" s="120"/>
      <c r="IYF266" s="120"/>
      <c r="IYG266" s="120"/>
      <c r="IYH266" s="120"/>
      <c r="IYI266" s="120"/>
      <c r="IYJ266" s="120"/>
      <c r="IYK266" s="120"/>
      <c r="IYL266" s="120"/>
      <c r="IYM266" s="120"/>
      <c r="IYN266" s="120"/>
      <c r="IYO266" s="120"/>
      <c r="IYP266" s="120"/>
      <c r="IYQ266" s="120"/>
      <c r="IYR266" s="120"/>
      <c r="IYS266" s="120"/>
      <c r="IYT266" s="120"/>
      <c r="IYU266" s="120"/>
      <c r="IYV266" s="120"/>
      <c r="IYW266" s="120"/>
      <c r="IYX266" s="120"/>
      <c r="IYY266" s="120"/>
      <c r="IYZ266" s="120"/>
      <c r="IZA266" s="120"/>
      <c r="IZB266" s="120"/>
      <c r="IZC266" s="120"/>
      <c r="IZD266" s="120"/>
      <c r="IZE266" s="120"/>
      <c r="IZF266" s="120"/>
      <c r="IZG266" s="120"/>
      <c r="IZH266" s="120"/>
      <c r="IZI266" s="120"/>
      <c r="IZJ266" s="120"/>
      <c r="IZK266" s="120"/>
      <c r="IZL266" s="120"/>
      <c r="IZM266" s="120"/>
      <c r="IZN266" s="120"/>
      <c r="IZO266" s="120"/>
      <c r="IZP266" s="120"/>
      <c r="IZQ266" s="120"/>
      <c r="IZR266" s="120"/>
      <c r="IZS266" s="120"/>
      <c r="IZT266" s="120"/>
      <c r="IZU266" s="120"/>
      <c r="IZV266" s="120"/>
      <c r="IZW266" s="120"/>
      <c r="IZX266" s="120"/>
      <c r="IZY266" s="120"/>
      <c r="IZZ266" s="120"/>
      <c r="JAA266" s="120"/>
      <c r="JAB266" s="120"/>
      <c r="JAC266" s="120"/>
      <c r="JAD266" s="120"/>
      <c r="JAE266" s="120"/>
      <c r="JAF266" s="120"/>
      <c r="JAG266" s="120"/>
      <c r="JAH266" s="120"/>
      <c r="JAI266" s="120"/>
      <c r="JAJ266" s="120"/>
      <c r="JAK266" s="120"/>
      <c r="JAL266" s="120"/>
      <c r="JAM266" s="120"/>
      <c r="JAN266" s="120"/>
      <c r="JAO266" s="120"/>
      <c r="JAP266" s="120"/>
      <c r="JAQ266" s="120"/>
      <c r="JAR266" s="120"/>
      <c r="JAS266" s="120"/>
      <c r="JAT266" s="120"/>
      <c r="JAU266" s="120"/>
      <c r="JAV266" s="120"/>
      <c r="JAW266" s="120"/>
      <c r="JAX266" s="120"/>
      <c r="JAY266" s="120"/>
      <c r="JAZ266" s="120"/>
      <c r="JBA266" s="120"/>
      <c r="JBB266" s="120"/>
      <c r="JBC266" s="120"/>
      <c r="JBD266" s="120"/>
      <c r="JBE266" s="120"/>
      <c r="JBF266" s="120"/>
      <c r="JBG266" s="120"/>
      <c r="JBH266" s="120"/>
      <c r="JBI266" s="120"/>
      <c r="JBJ266" s="120"/>
      <c r="JBK266" s="120"/>
      <c r="JBL266" s="120"/>
      <c r="JBM266" s="120"/>
      <c r="JBN266" s="120"/>
      <c r="JBO266" s="120"/>
      <c r="JBP266" s="120"/>
      <c r="JBQ266" s="120"/>
      <c r="JBR266" s="120"/>
      <c r="JBS266" s="120"/>
      <c r="JBT266" s="120"/>
      <c r="JBU266" s="120"/>
      <c r="JBV266" s="120"/>
      <c r="JBW266" s="120"/>
      <c r="JBX266" s="120"/>
      <c r="JBY266" s="120"/>
      <c r="JBZ266" s="120"/>
      <c r="JCA266" s="120"/>
      <c r="JCB266" s="120"/>
      <c r="JCC266" s="120"/>
      <c r="JCD266" s="120"/>
      <c r="JCE266" s="120"/>
      <c r="JCF266" s="120"/>
      <c r="JCG266" s="120"/>
      <c r="JCH266" s="120"/>
      <c r="JCI266" s="120"/>
      <c r="JCJ266" s="120"/>
      <c r="JCK266" s="120"/>
      <c r="JCL266" s="120"/>
      <c r="JCM266" s="120"/>
      <c r="JCN266" s="120"/>
      <c r="JCO266" s="120"/>
      <c r="JCP266" s="120"/>
      <c r="JCQ266" s="120"/>
      <c r="JCR266" s="120"/>
      <c r="JCS266" s="120"/>
      <c r="JCT266" s="120"/>
      <c r="JCU266" s="120"/>
      <c r="JCV266" s="120"/>
      <c r="JCW266" s="120"/>
      <c r="JCX266" s="120"/>
      <c r="JCY266" s="120"/>
      <c r="JCZ266" s="120"/>
      <c r="JDA266" s="120"/>
      <c r="JDB266" s="120"/>
      <c r="JDC266" s="120"/>
      <c r="JDD266" s="120"/>
      <c r="JDE266" s="120"/>
      <c r="JDF266" s="120"/>
      <c r="JDG266" s="120"/>
      <c r="JDH266" s="120"/>
      <c r="JDI266" s="120"/>
      <c r="JDJ266" s="120"/>
      <c r="JDK266" s="120"/>
      <c r="JDL266" s="120"/>
      <c r="JDM266" s="120"/>
      <c r="JDN266" s="120"/>
      <c r="JDO266" s="120"/>
      <c r="JDP266" s="120"/>
      <c r="JDQ266" s="120"/>
      <c r="JDR266" s="120"/>
      <c r="JDS266" s="120"/>
      <c r="JDT266" s="120"/>
      <c r="JDU266" s="120"/>
      <c r="JDV266" s="120"/>
      <c r="JDW266" s="120"/>
      <c r="JDX266" s="120"/>
      <c r="JDY266" s="120"/>
      <c r="JDZ266" s="120"/>
      <c r="JEA266" s="120"/>
      <c r="JEB266" s="120"/>
      <c r="JEC266" s="120"/>
      <c r="JED266" s="120"/>
      <c r="JEE266" s="120"/>
      <c r="JEF266" s="120"/>
      <c r="JEG266" s="120"/>
      <c r="JEH266" s="120"/>
      <c r="JEI266" s="120"/>
      <c r="JEJ266" s="120"/>
      <c r="JEK266" s="120"/>
      <c r="JEL266" s="120"/>
      <c r="JEM266" s="120"/>
      <c r="JEN266" s="120"/>
      <c r="JEO266" s="120"/>
      <c r="JEP266" s="120"/>
      <c r="JEQ266" s="120"/>
      <c r="JER266" s="120"/>
      <c r="JES266" s="120"/>
      <c r="JET266" s="120"/>
      <c r="JEU266" s="120"/>
      <c r="JEV266" s="120"/>
      <c r="JEW266" s="120"/>
      <c r="JEX266" s="120"/>
      <c r="JEY266" s="120"/>
      <c r="JEZ266" s="120"/>
      <c r="JFA266" s="120"/>
      <c r="JFB266" s="120"/>
      <c r="JFC266" s="120"/>
      <c r="JFD266" s="120"/>
      <c r="JFE266" s="120"/>
      <c r="JFF266" s="120"/>
      <c r="JFG266" s="120"/>
      <c r="JFH266" s="120"/>
      <c r="JFI266" s="120"/>
      <c r="JFJ266" s="120"/>
      <c r="JFK266" s="120"/>
      <c r="JFL266" s="120"/>
      <c r="JFM266" s="120"/>
      <c r="JFN266" s="120"/>
      <c r="JFO266" s="120"/>
      <c r="JFP266" s="120"/>
      <c r="JFQ266" s="120"/>
      <c r="JFR266" s="120"/>
      <c r="JFS266" s="120"/>
      <c r="JFT266" s="120"/>
      <c r="JFU266" s="120"/>
      <c r="JFV266" s="120"/>
      <c r="JFW266" s="120"/>
      <c r="JFX266" s="120"/>
      <c r="JFY266" s="120"/>
      <c r="JFZ266" s="120"/>
      <c r="JGA266" s="120"/>
      <c r="JGB266" s="120"/>
      <c r="JGC266" s="120"/>
      <c r="JGD266" s="120"/>
      <c r="JGE266" s="120"/>
      <c r="JGF266" s="120"/>
      <c r="JGG266" s="120"/>
      <c r="JGH266" s="120"/>
      <c r="JGI266" s="120"/>
      <c r="JGJ266" s="120"/>
      <c r="JGK266" s="120"/>
      <c r="JGL266" s="120"/>
      <c r="JGM266" s="120"/>
      <c r="JGN266" s="120"/>
      <c r="JGO266" s="120"/>
      <c r="JGP266" s="120"/>
      <c r="JGQ266" s="120"/>
      <c r="JGR266" s="120"/>
      <c r="JGS266" s="120"/>
      <c r="JGT266" s="120"/>
      <c r="JGU266" s="120"/>
      <c r="JGV266" s="120"/>
      <c r="JGW266" s="120"/>
      <c r="JGX266" s="120"/>
      <c r="JGY266" s="120"/>
      <c r="JGZ266" s="120"/>
      <c r="JHA266" s="120"/>
      <c r="JHB266" s="120"/>
      <c r="JHC266" s="120"/>
      <c r="JHD266" s="120"/>
      <c r="JHE266" s="120"/>
      <c r="JHF266" s="120"/>
      <c r="JHG266" s="120"/>
      <c r="JHH266" s="120"/>
      <c r="JHI266" s="120"/>
      <c r="JHJ266" s="120"/>
      <c r="JHK266" s="120"/>
      <c r="JHL266" s="120"/>
      <c r="JHM266" s="120"/>
      <c r="JHN266" s="120"/>
      <c r="JHO266" s="120"/>
      <c r="JHP266" s="120"/>
      <c r="JHQ266" s="120"/>
      <c r="JHR266" s="120"/>
      <c r="JHS266" s="120"/>
      <c r="JHT266" s="120"/>
      <c r="JHU266" s="120"/>
      <c r="JHV266" s="120"/>
      <c r="JHW266" s="120"/>
      <c r="JHX266" s="120"/>
      <c r="JHY266" s="120"/>
      <c r="JHZ266" s="120"/>
      <c r="JIA266" s="120"/>
      <c r="JIB266" s="120"/>
      <c r="JIC266" s="120"/>
      <c r="JID266" s="120"/>
      <c r="JIE266" s="120"/>
      <c r="JIF266" s="120"/>
      <c r="JIG266" s="120"/>
      <c r="JIH266" s="120"/>
      <c r="JII266" s="120"/>
      <c r="JIJ266" s="120"/>
      <c r="JIK266" s="120"/>
      <c r="JIL266" s="120"/>
      <c r="JIM266" s="120"/>
      <c r="JIN266" s="120"/>
      <c r="JIO266" s="120"/>
      <c r="JIP266" s="120"/>
      <c r="JIQ266" s="120"/>
      <c r="JIR266" s="120"/>
      <c r="JIS266" s="120"/>
      <c r="JIT266" s="120"/>
      <c r="JIU266" s="120"/>
      <c r="JIV266" s="120"/>
      <c r="JIW266" s="120"/>
      <c r="JIX266" s="120"/>
      <c r="JIY266" s="120"/>
      <c r="JIZ266" s="120"/>
      <c r="JJA266" s="120"/>
      <c r="JJB266" s="120"/>
      <c r="JJC266" s="120"/>
      <c r="JJD266" s="120"/>
      <c r="JJE266" s="120"/>
      <c r="JJF266" s="120"/>
      <c r="JJG266" s="120"/>
      <c r="JJH266" s="120"/>
      <c r="JJI266" s="120"/>
      <c r="JJJ266" s="120"/>
      <c r="JJK266" s="120"/>
      <c r="JJL266" s="120"/>
      <c r="JJM266" s="120"/>
      <c r="JJN266" s="120"/>
      <c r="JJO266" s="120"/>
      <c r="JJP266" s="120"/>
      <c r="JJQ266" s="120"/>
      <c r="JJR266" s="120"/>
      <c r="JJS266" s="120"/>
      <c r="JJT266" s="120"/>
      <c r="JJU266" s="120"/>
      <c r="JJV266" s="120"/>
      <c r="JJW266" s="120"/>
      <c r="JJX266" s="120"/>
      <c r="JJY266" s="120"/>
      <c r="JJZ266" s="120"/>
      <c r="JKA266" s="120"/>
      <c r="JKB266" s="120"/>
      <c r="JKC266" s="120"/>
      <c r="JKD266" s="120"/>
      <c r="JKE266" s="120"/>
      <c r="JKF266" s="120"/>
      <c r="JKG266" s="120"/>
      <c r="JKH266" s="120"/>
      <c r="JKI266" s="120"/>
      <c r="JKJ266" s="120"/>
      <c r="JKK266" s="120"/>
      <c r="JKL266" s="120"/>
      <c r="JKM266" s="120"/>
      <c r="JKN266" s="120"/>
      <c r="JKO266" s="120"/>
      <c r="JKP266" s="120"/>
      <c r="JKQ266" s="120"/>
      <c r="JKR266" s="120"/>
      <c r="JKS266" s="120"/>
      <c r="JKT266" s="120"/>
      <c r="JKU266" s="120"/>
      <c r="JKV266" s="120"/>
      <c r="JKW266" s="120"/>
      <c r="JKX266" s="120"/>
      <c r="JKY266" s="120"/>
      <c r="JKZ266" s="120"/>
      <c r="JLA266" s="120"/>
      <c r="JLB266" s="120"/>
      <c r="JLC266" s="120"/>
      <c r="JLD266" s="120"/>
      <c r="JLE266" s="120"/>
      <c r="JLF266" s="120"/>
      <c r="JLG266" s="120"/>
      <c r="JLH266" s="120"/>
      <c r="JLI266" s="120"/>
      <c r="JLJ266" s="120"/>
      <c r="JLK266" s="120"/>
      <c r="JLL266" s="120"/>
      <c r="JLM266" s="120"/>
      <c r="JLN266" s="120"/>
      <c r="JLO266" s="120"/>
      <c r="JLP266" s="120"/>
      <c r="JLQ266" s="120"/>
      <c r="JLR266" s="120"/>
      <c r="JLS266" s="120"/>
      <c r="JLT266" s="120"/>
      <c r="JLU266" s="120"/>
      <c r="JLV266" s="120"/>
      <c r="JLW266" s="120"/>
      <c r="JLX266" s="120"/>
      <c r="JLY266" s="120"/>
      <c r="JLZ266" s="120"/>
      <c r="JMA266" s="120"/>
      <c r="JMB266" s="120"/>
      <c r="JMC266" s="120"/>
      <c r="JMD266" s="120"/>
      <c r="JME266" s="120"/>
      <c r="JMF266" s="120"/>
      <c r="JMG266" s="120"/>
      <c r="JMH266" s="120"/>
      <c r="JMI266" s="120"/>
      <c r="JMJ266" s="120"/>
      <c r="JMK266" s="120"/>
      <c r="JML266" s="120"/>
      <c r="JMM266" s="120"/>
      <c r="JMN266" s="120"/>
      <c r="JMO266" s="120"/>
      <c r="JMP266" s="120"/>
      <c r="JMQ266" s="120"/>
      <c r="JMR266" s="120"/>
      <c r="JMS266" s="120"/>
      <c r="JMT266" s="120"/>
      <c r="JMU266" s="120"/>
      <c r="JMV266" s="120"/>
      <c r="JMW266" s="120"/>
      <c r="JMX266" s="120"/>
      <c r="JMY266" s="120"/>
      <c r="JMZ266" s="120"/>
      <c r="JNA266" s="120"/>
      <c r="JNB266" s="120"/>
      <c r="JNC266" s="120"/>
      <c r="JND266" s="120"/>
      <c r="JNE266" s="120"/>
      <c r="JNF266" s="120"/>
      <c r="JNG266" s="120"/>
      <c r="JNH266" s="120"/>
      <c r="JNI266" s="120"/>
      <c r="JNJ266" s="120"/>
      <c r="JNK266" s="120"/>
      <c r="JNL266" s="120"/>
      <c r="JNM266" s="120"/>
      <c r="JNN266" s="120"/>
      <c r="JNO266" s="120"/>
      <c r="JNP266" s="120"/>
      <c r="JNQ266" s="120"/>
      <c r="JNR266" s="120"/>
      <c r="JNS266" s="120"/>
      <c r="JNT266" s="120"/>
      <c r="JNU266" s="120"/>
      <c r="JNV266" s="120"/>
      <c r="JNW266" s="120"/>
      <c r="JNX266" s="120"/>
      <c r="JNY266" s="120"/>
      <c r="JNZ266" s="120"/>
      <c r="JOA266" s="120"/>
      <c r="JOB266" s="120"/>
      <c r="JOC266" s="120"/>
      <c r="JOD266" s="120"/>
      <c r="JOE266" s="120"/>
      <c r="JOF266" s="120"/>
      <c r="JOG266" s="120"/>
      <c r="JOH266" s="120"/>
      <c r="JOI266" s="120"/>
      <c r="JOJ266" s="120"/>
      <c r="JOK266" s="120"/>
      <c r="JOL266" s="120"/>
      <c r="JOM266" s="120"/>
      <c r="JON266" s="120"/>
      <c r="JOO266" s="120"/>
      <c r="JOP266" s="120"/>
      <c r="JOQ266" s="120"/>
      <c r="JOR266" s="120"/>
      <c r="JOS266" s="120"/>
      <c r="JOT266" s="120"/>
      <c r="JOU266" s="120"/>
      <c r="JOV266" s="120"/>
      <c r="JOW266" s="120"/>
      <c r="JOX266" s="120"/>
      <c r="JOY266" s="120"/>
      <c r="JOZ266" s="120"/>
      <c r="JPA266" s="120"/>
      <c r="JPB266" s="120"/>
      <c r="JPC266" s="120"/>
      <c r="JPD266" s="120"/>
      <c r="JPE266" s="120"/>
      <c r="JPF266" s="120"/>
      <c r="JPG266" s="120"/>
      <c r="JPH266" s="120"/>
      <c r="JPI266" s="120"/>
      <c r="JPJ266" s="120"/>
      <c r="JPK266" s="120"/>
      <c r="JPL266" s="120"/>
      <c r="JPM266" s="120"/>
      <c r="JPN266" s="120"/>
      <c r="JPO266" s="120"/>
      <c r="JPP266" s="120"/>
      <c r="JPQ266" s="120"/>
      <c r="JPR266" s="120"/>
      <c r="JPS266" s="120"/>
      <c r="JPT266" s="120"/>
      <c r="JPU266" s="120"/>
      <c r="JPV266" s="120"/>
      <c r="JPW266" s="120"/>
      <c r="JPX266" s="120"/>
      <c r="JPY266" s="120"/>
      <c r="JPZ266" s="120"/>
      <c r="JQA266" s="120"/>
      <c r="JQB266" s="120"/>
      <c r="JQC266" s="120"/>
      <c r="JQD266" s="120"/>
      <c r="JQE266" s="120"/>
      <c r="JQF266" s="120"/>
      <c r="JQG266" s="120"/>
      <c r="JQH266" s="120"/>
      <c r="JQI266" s="120"/>
      <c r="JQJ266" s="120"/>
      <c r="JQK266" s="120"/>
      <c r="JQL266" s="120"/>
      <c r="JQM266" s="120"/>
      <c r="JQN266" s="120"/>
      <c r="JQO266" s="120"/>
      <c r="JQP266" s="120"/>
      <c r="JQQ266" s="120"/>
      <c r="JQR266" s="120"/>
      <c r="JQS266" s="120"/>
      <c r="JQT266" s="120"/>
      <c r="JQU266" s="120"/>
      <c r="JQV266" s="120"/>
      <c r="JQW266" s="120"/>
      <c r="JQX266" s="120"/>
      <c r="JQY266" s="120"/>
      <c r="JQZ266" s="120"/>
      <c r="JRA266" s="120"/>
      <c r="JRB266" s="120"/>
      <c r="JRC266" s="120"/>
      <c r="JRD266" s="120"/>
      <c r="JRE266" s="120"/>
      <c r="JRF266" s="120"/>
      <c r="JRG266" s="120"/>
      <c r="JRH266" s="120"/>
      <c r="JRI266" s="120"/>
      <c r="JRJ266" s="120"/>
      <c r="JRK266" s="120"/>
      <c r="JRL266" s="120"/>
      <c r="JRM266" s="120"/>
      <c r="JRN266" s="120"/>
      <c r="JRO266" s="120"/>
      <c r="JRP266" s="120"/>
      <c r="JRQ266" s="120"/>
      <c r="JRR266" s="120"/>
      <c r="JRS266" s="120"/>
      <c r="JRT266" s="120"/>
      <c r="JRU266" s="120"/>
      <c r="JRV266" s="120"/>
      <c r="JRW266" s="120"/>
      <c r="JRX266" s="120"/>
      <c r="JRY266" s="120"/>
      <c r="JRZ266" s="120"/>
      <c r="JSA266" s="120"/>
      <c r="JSB266" s="120"/>
      <c r="JSC266" s="120"/>
      <c r="JSD266" s="120"/>
      <c r="JSE266" s="120"/>
      <c r="JSF266" s="120"/>
      <c r="JSG266" s="120"/>
      <c r="JSH266" s="120"/>
      <c r="JSI266" s="120"/>
      <c r="JSJ266" s="120"/>
      <c r="JSK266" s="120"/>
      <c r="JSL266" s="120"/>
      <c r="JSM266" s="120"/>
      <c r="JSN266" s="120"/>
      <c r="JSO266" s="120"/>
      <c r="JSP266" s="120"/>
      <c r="JSQ266" s="120"/>
      <c r="JSR266" s="120"/>
      <c r="JSS266" s="120"/>
      <c r="JST266" s="120"/>
      <c r="JSU266" s="120"/>
      <c r="JSV266" s="120"/>
      <c r="JSW266" s="120"/>
      <c r="JSX266" s="120"/>
      <c r="JSY266" s="120"/>
      <c r="JSZ266" s="120"/>
      <c r="JTA266" s="120"/>
      <c r="JTB266" s="120"/>
      <c r="JTC266" s="120"/>
      <c r="JTD266" s="120"/>
      <c r="JTE266" s="120"/>
      <c r="JTF266" s="120"/>
      <c r="JTG266" s="120"/>
      <c r="JTH266" s="120"/>
      <c r="JTI266" s="120"/>
      <c r="JTJ266" s="120"/>
      <c r="JTK266" s="120"/>
      <c r="JTL266" s="120"/>
      <c r="JTM266" s="120"/>
      <c r="JTN266" s="120"/>
      <c r="JTO266" s="120"/>
      <c r="JTP266" s="120"/>
      <c r="JTQ266" s="120"/>
      <c r="JTR266" s="120"/>
      <c r="JTS266" s="120"/>
      <c r="JTT266" s="120"/>
      <c r="JTU266" s="120"/>
      <c r="JTV266" s="120"/>
      <c r="JTW266" s="120"/>
      <c r="JTX266" s="120"/>
      <c r="JTY266" s="120"/>
      <c r="JTZ266" s="120"/>
      <c r="JUA266" s="120"/>
      <c r="JUB266" s="120"/>
      <c r="JUC266" s="120"/>
      <c r="JUD266" s="120"/>
      <c r="JUE266" s="120"/>
      <c r="JUF266" s="120"/>
      <c r="JUG266" s="120"/>
      <c r="JUH266" s="120"/>
      <c r="JUI266" s="120"/>
      <c r="JUJ266" s="120"/>
      <c r="JUK266" s="120"/>
      <c r="JUL266" s="120"/>
      <c r="JUM266" s="120"/>
      <c r="JUN266" s="120"/>
      <c r="JUO266" s="120"/>
      <c r="JUP266" s="120"/>
      <c r="JUQ266" s="120"/>
      <c r="JUR266" s="120"/>
      <c r="JUS266" s="120"/>
      <c r="JUT266" s="120"/>
      <c r="JUU266" s="120"/>
      <c r="JUV266" s="120"/>
      <c r="JUW266" s="120"/>
      <c r="JUX266" s="120"/>
      <c r="JUY266" s="120"/>
      <c r="JUZ266" s="120"/>
      <c r="JVA266" s="120"/>
      <c r="JVB266" s="120"/>
      <c r="JVC266" s="120"/>
      <c r="JVD266" s="120"/>
      <c r="JVE266" s="120"/>
      <c r="JVF266" s="120"/>
      <c r="JVG266" s="120"/>
      <c r="JVH266" s="120"/>
      <c r="JVI266" s="120"/>
      <c r="JVJ266" s="120"/>
      <c r="JVK266" s="120"/>
      <c r="JVL266" s="120"/>
      <c r="JVM266" s="120"/>
      <c r="JVN266" s="120"/>
      <c r="JVO266" s="120"/>
      <c r="JVP266" s="120"/>
      <c r="JVQ266" s="120"/>
      <c r="JVR266" s="120"/>
      <c r="JVS266" s="120"/>
      <c r="JVT266" s="120"/>
      <c r="JVU266" s="120"/>
      <c r="JVV266" s="120"/>
      <c r="JVW266" s="120"/>
      <c r="JVX266" s="120"/>
      <c r="JVY266" s="120"/>
      <c r="JVZ266" s="120"/>
      <c r="JWA266" s="120"/>
      <c r="JWB266" s="120"/>
      <c r="JWC266" s="120"/>
      <c r="JWD266" s="120"/>
      <c r="JWE266" s="120"/>
      <c r="JWF266" s="120"/>
      <c r="JWG266" s="120"/>
      <c r="JWH266" s="120"/>
      <c r="JWI266" s="120"/>
      <c r="JWJ266" s="120"/>
      <c r="JWK266" s="120"/>
      <c r="JWL266" s="120"/>
      <c r="JWM266" s="120"/>
      <c r="JWN266" s="120"/>
      <c r="JWO266" s="120"/>
      <c r="JWP266" s="120"/>
      <c r="JWQ266" s="120"/>
      <c r="JWR266" s="120"/>
      <c r="JWS266" s="120"/>
      <c r="JWT266" s="120"/>
      <c r="JWU266" s="120"/>
      <c r="JWV266" s="120"/>
      <c r="JWW266" s="120"/>
      <c r="JWX266" s="120"/>
      <c r="JWY266" s="120"/>
      <c r="JWZ266" s="120"/>
      <c r="JXA266" s="120"/>
      <c r="JXB266" s="120"/>
      <c r="JXC266" s="120"/>
      <c r="JXD266" s="120"/>
      <c r="JXE266" s="120"/>
      <c r="JXF266" s="120"/>
      <c r="JXG266" s="120"/>
      <c r="JXH266" s="120"/>
      <c r="JXI266" s="120"/>
      <c r="JXJ266" s="120"/>
      <c r="JXK266" s="120"/>
      <c r="JXL266" s="120"/>
      <c r="JXM266" s="120"/>
      <c r="JXN266" s="120"/>
      <c r="JXO266" s="120"/>
      <c r="JXP266" s="120"/>
      <c r="JXQ266" s="120"/>
      <c r="JXR266" s="120"/>
      <c r="JXS266" s="120"/>
      <c r="JXT266" s="120"/>
      <c r="JXU266" s="120"/>
      <c r="JXV266" s="120"/>
      <c r="JXW266" s="120"/>
      <c r="JXX266" s="120"/>
      <c r="JXY266" s="120"/>
      <c r="JXZ266" s="120"/>
      <c r="JYA266" s="120"/>
      <c r="JYB266" s="120"/>
      <c r="JYC266" s="120"/>
      <c r="JYD266" s="120"/>
      <c r="JYE266" s="120"/>
      <c r="JYF266" s="120"/>
      <c r="JYG266" s="120"/>
      <c r="JYH266" s="120"/>
      <c r="JYI266" s="120"/>
      <c r="JYJ266" s="120"/>
      <c r="JYK266" s="120"/>
      <c r="JYL266" s="120"/>
      <c r="JYM266" s="120"/>
      <c r="JYN266" s="120"/>
      <c r="JYO266" s="120"/>
      <c r="JYP266" s="120"/>
      <c r="JYQ266" s="120"/>
      <c r="JYR266" s="120"/>
      <c r="JYS266" s="120"/>
      <c r="JYT266" s="120"/>
      <c r="JYU266" s="120"/>
      <c r="JYV266" s="120"/>
      <c r="JYW266" s="120"/>
      <c r="JYX266" s="120"/>
      <c r="JYY266" s="120"/>
      <c r="JYZ266" s="120"/>
      <c r="JZA266" s="120"/>
      <c r="JZB266" s="120"/>
      <c r="JZC266" s="120"/>
      <c r="JZD266" s="120"/>
      <c r="JZE266" s="120"/>
      <c r="JZF266" s="120"/>
      <c r="JZG266" s="120"/>
      <c r="JZH266" s="120"/>
      <c r="JZI266" s="120"/>
      <c r="JZJ266" s="120"/>
      <c r="JZK266" s="120"/>
      <c r="JZL266" s="120"/>
      <c r="JZM266" s="120"/>
      <c r="JZN266" s="120"/>
      <c r="JZO266" s="120"/>
      <c r="JZP266" s="120"/>
      <c r="JZQ266" s="120"/>
      <c r="JZR266" s="120"/>
      <c r="JZS266" s="120"/>
      <c r="JZT266" s="120"/>
      <c r="JZU266" s="120"/>
      <c r="JZV266" s="120"/>
      <c r="JZW266" s="120"/>
      <c r="JZX266" s="120"/>
      <c r="JZY266" s="120"/>
      <c r="JZZ266" s="120"/>
      <c r="KAA266" s="120"/>
      <c r="KAB266" s="120"/>
      <c r="KAC266" s="120"/>
      <c r="KAD266" s="120"/>
      <c r="KAE266" s="120"/>
      <c r="KAF266" s="120"/>
      <c r="KAG266" s="120"/>
      <c r="KAH266" s="120"/>
      <c r="KAI266" s="120"/>
      <c r="KAJ266" s="120"/>
      <c r="KAK266" s="120"/>
      <c r="KAL266" s="120"/>
      <c r="KAM266" s="120"/>
      <c r="KAN266" s="120"/>
      <c r="KAO266" s="120"/>
      <c r="KAP266" s="120"/>
      <c r="KAQ266" s="120"/>
      <c r="KAR266" s="120"/>
      <c r="KAS266" s="120"/>
      <c r="KAT266" s="120"/>
      <c r="KAU266" s="120"/>
      <c r="KAV266" s="120"/>
      <c r="KAW266" s="120"/>
      <c r="KAX266" s="120"/>
      <c r="KAY266" s="120"/>
      <c r="KAZ266" s="120"/>
      <c r="KBA266" s="120"/>
      <c r="KBB266" s="120"/>
      <c r="KBC266" s="120"/>
      <c r="KBD266" s="120"/>
      <c r="KBE266" s="120"/>
      <c r="KBF266" s="120"/>
      <c r="KBG266" s="120"/>
      <c r="KBH266" s="120"/>
      <c r="KBI266" s="120"/>
      <c r="KBJ266" s="120"/>
      <c r="KBK266" s="120"/>
      <c r="KBL266" s="120"/>
      <c r="KBM266" s="120"/>
      <c r="KBN266" s="120"/>
      <c r="KBO266" s="120"/>
      <c r="KBP266" s="120"/>
      <c r="KBQ266" s="120"/>
      <c r="KBR266" s="120"/>
      <c r="KBS266" s="120"/>
      <c r="KBT266" s="120"/>
      <c r="KBU266" s="120"/>
      <c r="KBV266" s="120"/>
      <c r="KBW266" s="120"/>
      <c r="KBX266" s="120"/>
      <c r="KBY266" s="120"/>
      <c r="KBZ266" s="120"/>
      <c r="KCA266" s="120"/>
      <c r="KCB266" s="120"/>
      <c r="KCC266" s="120"/>
      <c r="KCD266" s="120"/>
      <c r="KCE266" s="120"/>
      <c r="KCF266" s="120"/>
      <c r="KCG266" s="120"/>
      <c r="KCH266" s="120"/>
      <c r="KCI266" s="120"/>
      <c r="KCJ266" s="120"/>
      <c r="KCK266" s="120"/>
      <c r="KCL266" s="120"/>
      <c r="KCM266" s="120"/>
      <c r="KCN266" s="120"/>
      <c r="KCO266" s="120"/>
      <c r="KCP266" s="120"/>
      <c r="KCQ266" s="120"/>
      <c r="KCR266" s="120"/>
      <c r="KCS266" s="120"/>
      <c r="KCT266" s="120"/>
      <c r="KCU266" s="120"/>
      <c r="KCV266" s="120"/>
      <c r="KCW266" s="120"/>
      <c r="KCX266" s="120"/>
      <c r="KCY266" s="120"/>
      <c r="KCZ266" s="120"/>
      <c r="KDA266" s="120"/>
      <c r="KDB266" s="120"/>
      <c r="KDC266" s="120"/>
      <c r="KDD266" s="120"/>
      <c r="KDE266" s="120"/>
      <c r="KDF266" s="120"/>
      <c r="KDG266" s="120"/>
      <c r="KDH266" s="120"/>
      <c r="KDI266" s="120"/>
      <c r="KDJ266" s="120"/>
      <c r="KDK266" s="120"/>
      <c r="KDL266" s="120"/>
      <c r="KDM266" s="120"/>
      <c r="KDN266" s="120"/>
      <c r="KDO266" s="120"/>
      <c r="KDP266" s="120"/>
      <c r="KDQ266" s="120"/>
      <c r="KDR266" s="120"/>
      <c r="KDS266" s="120"/>
      <c r="KDT266" s="120"/>
      <c r="KDU266" s="120"/>
      <c r="KDV266" s="120"/>
      <c r="KDW266" s="120"/>
      <c r="KDX266" s="120"/>
      <c r="KDY266" s="120"/>
      <c r="KDZ266" s="120"/>
      <c r="KEA266" s="120"/>
      <c r="KEB266" s="120"/>
      <c r="KEC266" s="120"/>
      <c r="KED266" s="120"/>
      <c r="KEE266" s="120"/>
      <c r="KEF266" s="120"/>
      <c r="KEG266" s="120"/>
      <c r="KEH266" s="120"/>
      <c r="KEI266" s="120"/>
      <c r="KEJ266" s="120"/>
      <c r="KEK266" s="120"/>
      <c r="KEL266" s="120"/>
      <c r="KEM266" s="120"/>
      <c r="KEN266" s="120"/>
      <c r="KEO266" s="120"/>
      <c r="KEP266" s="120"/>
      <c r="KEQ266" s="120"/>
      <c r="KER266" s="120"/>
      <c r="KES266" s="120"/>
      <c r="KET266" s="120"/>
      <c r="KEU266" s="120"/>
      <c r="KEV266" s="120"/>
      <c r="KEW266" s="120"/>
      <c r="KEX266" s="120"/>
      <c r="KEY266" s="120"/>
      <c r="KEZ266" s="120"/>
      <c r="KFA266" s="120"/>
      <c r="KFB266" s="120"/>
      <c r="KFC266" s="120"/>
      <c r="KFD266" s="120"/>
      <c r="KFE266" s="120"/>
      <c r="KFF266" s="120"/>
      <c r="KFG266" s="120"/>
      <c r="KFH266" s="120"/>
      <c r="KFI266" s="120"/>
      <c r="KFJ266" s="120"/>
      <c r="KFK266" s="120"/>
      <c r="KFL266" s="120"/>
      <c r="KFM266" s="120"/>
      <c r="KFN266" s="120"/>
      <c r="KFO266" s="120"/>
      <c r="KFP266" s="120"/>
      <c r="KFQ266" s="120"/>
      <c r="KFR266" s="120"/>
      <c r="KFS266" s="120"/>
      <c r="KFT266" s="120"/>
      <c r="KFU266" s="120"/>
      <c r="KFV266" s="120"/>
      <c r="KFW266" s="120"/>
      <c r="KFX266" s="120"/>
      <c r="KFY266" s="120"/>
      <c r="KFZ266" s="120"/>
      <c r="KGA266" s="120"/>
      <c r="KGB266" s="120"/>
      <c r="KGC266" s="120"/>
      <c r="KGD266" s="120"/>
      <c r="KGE266" s="120"/>
      <c r="KGF266" s="120"/>
      <c r="KGG266" s="120"/>
      <c r="KGH266" s="120"/>
      <c r="KGI266" s="120"/>
      <c r="KGJ266" s="120"/>
      <c r="KGK266" s="120"/>
      <c r="KGL266" s="120"/>
      <c r="KGM266" s="120"/>
      <c r="KGN266" s="120"/>
      <c r="KGO266" s="120"/>
      <c r="KGP266" s="120"/>
      <c r="KGQ266" s="120"/>
      <c r="KGR266" s="120"/>
      <c r="KGS266" s="120"/>
      <c r="KGT266" s="120"/>
      <c r="KGU266" s="120"/>
      <c r="KGV266" s="120"/>
      <c r="KGW266" s="120"/>
      <c r="KGX266" s="120"/>
      <c r="KGY266" s="120"/>
      <c r="KGZ266" s="120"/>
      <c r="KHA266" s="120"/>
      <c r="KHB266" s="120"/>
      <c r="KHC266" s="120"/>
      <c r="KHD266" s="120"/>
      <c r="KHE266" s="120"/>
      <c r="KHF266" s="120"/>
      <c r="KHG266" s="120"/>
      <c r="KHH266" s="120"/>
      <c r="KHI266" s="120"/>
      <c r="KHJ266" s="120"/>
      <c r="KHK266" s="120"/>
      <c r="KHL266" s="120"/>
      <c r="KHM266" s="120"/>
      <c r="KHN266" s="120"/>
      <c r="KHO266" s="120"/>
      <c r="KHP266" s="120"/>
      <c r="KHQ266" s="120"/>
      <c r="KHR266" s="120"/>
      <c r="KHS266" s="120"/>
      <c r="KHT266" s="120"/>
      <c r="KHU266" s="120"/>
      <c r="KHV266" s="120"/>
      <c r="KHW266" s="120"/>
      <c r="KHX266" s="120"/>
      <c r="KHY266" s="120"/>
      <c r="KHZ266" s="120"/>
      <c r="KIA266" s="120"/>
      <c r="KIB266" s="120"/>
      <c r="KIC266" s="120"/>
      <c r="KID266" s="120"/>
      <c r="KIE266" s="120"/>
      <c r="KIF266" s="120"/>
      <c r="KIG266" s="120"/>
      <c r="KIH266" s="120"/>
      <c r="KII266" s="120"/>
      <c r="KIJ266" s="120"/>
      <c r="KIK266" s="120"/>
      <c r="KIL266" s="120"/>
      <c r="KIM266" s="120"/>
      <c r="KIN266" s="120"/>
      <c r="KIO266" s="120"/>
      <c r="KIP266" s="120"/>
      <c r="KIQ266" s="120"/>
      <c r="KIR266" s="120"/>
      <c r="KIS266" s="120"/>
      <c r="KIT266" s="120"/>
      <c r="KIU266" s="120"/>
      <c r="KIV266" s="120"/>
      <c r="KIW266" s="120"/>
      <c r="KIX266" s="120"/>
      <c r="KIY266" s="120"/>
      <c r="KIZ266" s="120"/>
      <c r="KJA266" s="120"/>
      <c r="KJB266" s="120"/>
      <c r="KJC266" s="120"/>
      <c r="KJD266" s="120"/>
      <c r="KJE266" s="120"/>
      <c r="KJF266" s="120"/>
      <c r="KJG266" s="120"/>
      <c r="KJH266" s="120"/>
      <c r="KJI266" s="120"/>
      <c r="KJJ266" s="120"/>
      <c r="KJK266" s="120"/>
      <c r="KJL266" s="120"/>
      <c r="KJM266" s="120"/>
      <c r="KJN266" s="120"/>
      <c r="KJO266" s="120"/>
      <c r="KJP266" s="120"/>
      <c r="KJQ266" s="120"/>
      <c r="KJR266" s="120"/>
      <c r="KJS266" s="120"/>
      <c r="KJT266" s="120"/>
      <c r="KJU266" s="120"/>
      <c r="KJV266" s="120"/>
      <c r="KJW266" s="120"/>
      <c r="KJX266" s="120"/>
      <c r="KJY266" s="120"/>
      <c r="KJZ266" s="120"/>
      <c r="KKA266" s="120"/>
      <c r="KKB266" s="120"/>
      <c r="KKC266" s="120"/>
      <c r="KKD266" s="120"/>
      <c r="KKE266" s="120"/>
      <c r="KKF266" s="120"/>
      <c r="KKG266" s="120"/>
      <c r="KKH266" s="120"/>
      <c r="KKI266" s="120"/>
      <c r="KKJ266" s="120"/>
      <c r="KKK266" s="120"/>
      <c r="KKL266" s="120"/>
      <c r="KKM266" s="120"/>
      <c r="KKN266" s="120"/>
      <c r="KKO266" s="120"/>
      <c r="KKP266" s="120"/>
      <c r="KKQ266" s="120"/>
      <c r="KKR266" s="120"/>
      <c r="KKS266" s="120"/>
      <c r="KKT266" s="120"/>
      <c r="KKU266" s="120"/>
      <c r="KKV266" s="120"/>
      <c r="KKW266" s="120"/>
      <c r="KKX266" s="120"/>
      <c r="KKY266" s="120"/>
      <c r="KKZ266" s="120"/>
      <c r="KLA266" s="120"/>
      <c r="KLB266" s="120"/>
      <c r="KLC266" s="120"/>
      <c r="KLD266" s="120"/>
      <c r="KLE266" s="120"/>
      <c r="KLF266" s="120"/>
      <c r="KLG266" s="120"/>
      <c r="KLH266" s="120"/>
      <c r="KLI266" s="120"/>
      <c r="KLJ266" s="120"/>
      <c r="KLK266" s="120"/>
      <c r="KLL266" s="120"/>
      <c r="KLM266" s="120"/>
      <c r="KLN266" s="120"/>
      <c r="KLO266" s="120"/>
      <c r="KLP266" s="120"/>
      <c r="KLQ266" s="120"/>
      <c r="KLR266" s="120"/>
      <c r="KLS266" s="120"/>
      <c r="KLT266" s="120"/>
      <c r="KLU266" s="120"/>
      <c r="KLV266" s="120"/>
      <c r="KLW266" s="120"/>
      <c r="KLX266" s="120"/>
      <c r="KLY266" s="120"/>
      <c r="KLZ266" s="120"/>
      <c r="KMA266" s="120"/>
      <c r="KMB266" s="120"/>
      <c r="KMC266" s="120"/>
      <c r="KMD266" s="120"/>
      <c r="KME266" s="120"/>
      <c r="KMF266" s="120"/>
      <c r="KMG266" s="120"/>
      <c r="KMH266" s="120"/>
      <c r="KMI266" s="120"/>
      <c r="KMJ266" s="120"/>
      <c r="KMK266" s="120"/>
      <c r="KML266" s="120"/>
      <c r="KMM266" s="120"/>
      <c r="KMN266" s="120"/>
      <c r="KMO266" s="120"/>
      <c r="KMP266" s="120"/>
      <c r="KMQ266" s="120"/>
      <c r="KMR266" s="120"/>
      <c r="KMS266" s="120"/>
      <c r="KMT266" s="120"/>
      <c r="KMU266" s="120"/>
      <c r="KMV266" s="120"/>
      <c r="KMW266" s="120"/>
      <c r="KMX266" s="120"/>
      <c r="KMY266" s="120"/>
      <c r="KMZ266" s="120"/>
      <c r="KNA266" s="120"/>
      <c r="KNB266" s="120"/>
      <c r="KNC266" s="120"/>
      <c r="KND266" s="120"/>
      <c r="KNE266" s="120"/>
      <c r="KNF266" s="120"/>
      <c r="KNG266" s="120"/>
      <c r="KNH266" s="120"/>
      <c r="KNI266" s="120"/>
      <c r="KNJ266" s="120"/>
      <c r="KNK266" s="120"/>
      <c r="KNL266" s="120"/>
      <c r="KNM266" s="120"/>
      <c r="KNN266" s="120"/>
      <c r="KNO266" s="120"/>
      <c r="KNP266" s="120"/>
      <c r="KNQ266" s="120"/>
      <c r="KNR266" s="120"/>
      <c r="KNS266" s="120"/>
      <c r="KNT266" s="120"/>
      <c r="KNU266" s="120"/>
      <c r="KNV266" s="120"/>
      <c r="KNW266" s="120"/>
      <c r="KNX266" s="120"/>
      <c r="KNY266" s="120"/>
      <c r="KNZ266" s="120"/>
      <c r="KOA266" s="120"/>
      <c r="KOB266" s="120"/>
      <c r="KOC266" s="120"/>
      <c r="KOD266" s="120"/>
      <c r="KOE266" s="120"/>
      <c r="KOF266" s="120"/>
      <c r="KOG266" s="120"/>
      <c r="KOH266" s="120"/>
      <c r="KOI266" s="120"/>
      <c r="KOJ266" s="120"/>
      <c r="KOK266" s="120"/>
      <c r="KOL266" s="120"/>
      <c r="KOM266" s="120"/>
      <c r="KON266" s="120"/>
      <c r="KOO266" s="120"/>
      <c r="KOP266" s="120"/>
      <c r="KOQ266" s="120"/>
      <c r="KOR266" s="120"/>
      <c r="KOS266" s="120"/>
      <c r="KOT266" s="120"/>
      <c r="KOU266" s="120"/>
      <c r="KOV266" s="120"/>
      <c r="KOW266" s="120"/>
      <c r="KOX266" s="120"/>
      <c r="KOY266" s="120"/>
      <c r="KOZ266" s="120"/>
      <c r="KPA266" s="120"/>
      <c r="KPB266" s="120"/>
      <c r="KPC266" s="120"/>
      <c r="KPD266" s="120"/>
      <c r="KPE266" s="120"/>
      <c r="KPF266" s="120"/>
      <c r="KPG266" s="120"/>
      <c r="KPH266" s="120"/>
      <c r="KPI266" s="120"/>
      <c r="KPJ266" s="120"/>
      <c r="KPK266" s="120"/>
      <c r="KPL266" s="120"/>
      <c r="KPM266" s="120"/>
      <c r="KPN266" s="120"/>
      <c r="KPO266" s="120"/>
      <c r="KPP266" s="120"/>
      <c r="KPQ266" s="120"/>
      <c r="KPR266" s="120"/>
      <c r="KPS266" s="120"/>
      <c r="KPT266" s="120"/>
      <c r="KPU266" s="120"/>
      <c r="KPV266" s="120"/>
      <c r="KPW266" s="120"/>
      <c r="KPX266" s="120"/>
      <c r="KPY266" s="120"/>
      <c r="KPZ266" s="120"/>
      <c r="KQA266" s="120"/>
      <c r="KQB266" s="120"/>
      <c r="KQC266" s="120"/>
      <c r="KQD266" s="120"/>
      <c r="KQE266" s="120"/>
      <c r="KQF266" s="120"/>
      <c r="KQG266" s="120"/>
      <c r="KQH266" s="120"/>
      <c r="KQI266" s="120"/>
      <c r="KQJ266" s="120"/>
      <c r="KQK266" s="120"/>
      <c r="KQL266" s="120"/>
      <c r="KQM266" s="120"/>
      <c r="KQN266" s="120"/>
      <c r="KQO266" s="120"/>
      <c r="KQP266" s="120"/>
      <c r="KQQ266" s="120"/>
      <c r="KQR266" s="120"/>
      <c r="KQS266" s="120"/>
      <c r="KQT266" s="120"/>
      <c r="KQU266" s="120"/>
      <c r="KQV266" s="120"/>
      <c r="KQW266" s="120"/>
      <c r="KQX266" s="120"/>
      <c r="KQY266" s="120"/>
      <c r="KQZ266" s="120"/>
      <c r="KRA266" s="120"/>
      <c r="KRB266" s="120"/>
      <c r="KRC266" s="120"/>
      <c r="KRD266" s="120"/>
      <c r="KRE266" s="120"/>
      <c r="KRF266" s="120"/>
      <c r="KRG266" s="120"/>
      <c r="KRH266" s="120"/>
      <c r="KRI266" s="120"/>
      <c r="KRJ266" s="120"/>
      <c r="KRK266" s="120"/>
      <c r="KRL266" s="120"/>
      <c r="KRM266" s="120"/>
      <c r="KRN266" s="120"/>
      <c r="KRO266" s="120"/>
      <c r="KRP266" s="120"/>
      <c r="KRQ266" s="120"/>
      <c r="KRR266" s="120"/>
      <c r="KRS266" s="120"/>
      <c r="KRT266" s="120"/>
      <c r="KRU266" s="120"/>
      <c r="KRV266" s="120"/>
      <c r="KRW266" s="120"/>
      <c r="KRX266" s="120"/>
      <c r="KRY266" s="120"/>
      <c r="KRZ266" s="120"/>
      <c r="KSA266" s="120"/>
      <c r="KSB266" s="120"/>
      <c r="KSC266" s="120"/>
      <c r="KSD266" s="120"/>
      <c r="KSE266" s="120"/>
      <c r="KSF266" s="120"/>
      <c r="KSG266" s="120"/>
      <c r="KSH266" s="120"/>
      <c r="KSI266" s="120"/>
      <c r="KSJ266" s="120"/>
      <c r="KSK266" s="120"/>
      <c r="KSL266" s="120"/>
      <c r="KSM266" s="120"/>
      <c r="KSN266" s="120"/>
      <c r="KSO266" s="120"/>
      <c r="KSP266" s="120"/>
      <c r="KSQ266" s="120"/>
      <c r="KSR266" s="120"/>
      <c r="KSS266" s="120"/>
      <c r="KST266" s="120"/>
      <c r="KSU266" s="120"/>
      <c r="KSV266" s="120"/>
      <c r="KSW266" s="120"/>
      <c r="KSX266" s="120"/>
      <c r="KSY266" s="120"/>
      <c r="KSZ266" s="120"/>
      <c r="KTA266" s="120"/>
      <c r="KTB266" s="120"/>
      <c r="KTC266" s="120"/>
      <c r="KTD266" s="120"/>
      <c r="KTE266" s="120"/>
      <c r="KTF266" s="120"/>
      <c r="KTG266" s="120"/>
      <c r="KTH266" s="120"/>
      <c r="KTI266" s="120"/>
      <c r="KTJ266" s="120"/>
      <c r="KTK266" s="120"/>
      <c r="KTL266" s="120"/>
      <c r="KTM266" s="120"/>
      <c r="KTN266" s="120"/>
      <c r="KTO266" s="120"/>
      <c r="KTP266" s="120"/>
      <c r="KTQ266" s="120"/>
      <c r="KTR266" s="120"/>
      <c r="KTS266" s="120"/>
      <c r="KTT266" s="120"/>
      <c r="KTU266" s="120"/>
      <c r="KTV266" s="120"/>
      <c r="KTW266" s="120"/>
      <c r="KTX266" s="120"/>
      <c r="KTY266" s="120"/>
      <c r="KTZ266" s="120"/>
      <c r="KUA266" s="120"/>
      <c r="KUB266" s="120"/>
      <c r="KUC266" s="120"/>
      <c r="KUD266" s="120"/>
      <c r="KUE266" s="120"/>
      <c r="KUF266" s="120"/>
      <c r="KUG266" s="120"/>
      <c r="KUH266" s="120"/>
      <c r="KUI266" s="120"/>
      <c r="KUJ266" s="120"/>
      <c r="KUK266" s="120"/>
      <c r="KUL266" s="120"/>
      <c r="KUM266" s="120"/>
      <c r="KUN266" s="120"/>
      <c r="KUO266" s="120"/>
      <c r="KUP266" s="120"/>
      <c r="KUQ266" s="120"/>
      <c r="KUR266" s="120"/>
      <c r="KUS266" s="120"/>
      <c r="KUT266" s="120"/>
      <c r="KUU266" s="120"/>
      <c r="KUV266" s="120"/>
      <c r="KUW266" s="120"/>
      <c r="KUX266" s="120"/>
      <c r="KUY266" s="120"/>
      <c r="KUZ266" s="120"/>
      <c r="KVA266" s="120"/>
      <c r="KVB266" s="120"/>
      <c r="KVC266" s="120"/>
      <c r="KVD266" s="120"/>
      <c r="KVE266" s="120"/>
      <c r="KVF266" s="120"/>
      <c r="KVG266" s="120"/>
      <c r="KVH266" s="120"/>
      <c r="KVI266" s="120"/>
      <c r="KVJ266" s="120"/>
      <c r="KVK266" s="120"/>
      <c r="KVL266" s="120"/>
      <c r="KVM266" s="120"/>
      <c r="KVN266" s="120"/>
      <c r="KVO266" s="120"/>
      <c r="KVP266" s="120"/>
      <c r="KVQ266" s="120"/>
      <c r="KVR266" s="120"/>
      <c r="KVS266" s="120"/>
      <c r="KVT266" s="120"/>
      <c r="KVU266" s="120"/>
      <c r="KVV266" s="120"/>
      <c r="KVW266" s="120"/>
      <c r="KVX266" s="120"/>
      <c r="KVY266" s="120"/>
      <c r="KVZ266" s="120"/>
      <c r="KWA266" s="120"/>
      <c r="KWB266" s="120"/>
      <c r="KWC266" s="120"/>
      <c r="KWD266" s="120"/>
      <c r="KWE266" s="120"/>
      <c r="KWF266" s="120"/>
      <c r="KWG266" s="120"/>
      <c r="KWH266" s="120"/>
      <c r="KWI266" s="120"/>
      <c r="KWJ266" s="120"/>
      <c r="KWK266" s="120"/>
      <c r="KWL266" s="120"/>
      <c r="KWM266" s="120"/>
      <c r="KWN266" s="120"/>
      <c r="KWO266" s="120"/>
      <c r="KWP266" s="120"/>
      <c r="KWQ266" s="120"/>
      <c r="KWR266" s="120"/>
      <c r="KWS266" s="120"/>
      <c r="KWT266" s="120"/>
      <c r="KWU266" s="120"/>
      <c r="KWV266" s="120"/>
      <c r="KWW266" s="120"/>
      <c r="KWX266" s="120"/>
      <c r="KWY266" s="120"/>
      <c r="KWZ266" s="120"/>
      <c r="KXA266" s="120"/>
      <c r="KXB266" s="120"/>
      <c r="KXC266" s="120"/>
      <c r="KXD266" s="120"/>
      <c r="KXE266" s="120"/>
      <c r="KXF266" s="120"/>
      <c r="KXG266" s="120"/>
      <c r="KXH266" s="120"/>
      <c r="KXI266" s="120"/>
      <c r="KXJ266" s="120"/>
      <c r="KXK266" s="120"/>
      <c r="KXL266" s="120"/>
      <c r="KXM266" s="120"/>
      <c r="KXN266" s="120"/>
      <c r="KXO266" s="120"/>
      <c r="KXP266" s="120"/>
      <c r="KXQ266" s="120"/>
      <c r="KXR266" s="120"/>
      <c r="KXS266" s="120"/>
      <c r="KXT266" s="120"/>
      <c r="KXU266" s="120"/>
      <c r="KXV266" s="120"/>
      <c r="KXW266" s="120"/>
      <c r="KXX266" s="120"/>
      <c r="KXY266" s="120"/>
      <c r="KXZ266" s="120"/>
      <c r="KYA266" s="120"/>
      <c r="KYB266" s="120"/>
      <c r="KYC266" s="120"/>
      <c r="KYD266" s="120"/>
      <c r="KYE266" s="120"/>
      <c r="KYF266" s="120"/>
      <c r="KYG266" s="120"/>
      <c r="KYH266" s="120"/>
      <c r="KYI266" s="120"/>
      <c r="KYJ266" s="120"/>
      <c r="KYK266" s="120"/>
      <c r="KYL266" s="120"/>
      <c r="KYM266" s="120"/>
      <c r="KYN266" s="120"/>
      <c r="KYO266" s="120"/>
      <c r="KYP266" s="120"/>
      <c r="KYQ266" s="120"/>
      <c r="KYR266" s="120"/>
      <c r="KYS266" s="120"/>
      <c r="KYT266" s="120"/>
      <c r="KYU266" s="120"/>
      <c r="KYV266" s="120"/>
      <c r="KYW266" s="120"/>
      <c r="KYX266" s="120"/>
      <c r="KYY266" s="120"/>
      <c r="KYZ266" s="120"/>
      <c r="KZA266" s="120"/>
      <c r="KZB266" s="120"/>
      <c r="KZC266" s="120"/>
      <c r="KZD266" s="120"/>
      <c r="KZE266" s="120"/>
      <c r="KZF266" s="120"/>
      <c r="KZG266" s="120"/>
      <c r="KZH266" s="120"/>
      <c r="KZI266" s="120"/>
      <c r="KZJ266" s="120"/>
      <c r="KZK266" s="120"/>
      <c r="KZL266" s="120"/>
      <c r="KZM266" s="120"/>
      <c r="KZN266" s="120"/>
      <c r="KZO266" s="120"/>
      <c r="KZP266" s="120"/>
      <c r="KZQ266" s="120"/>
      <c r="KZR266" s="120"/>
      <c r="KZS266" s="120"/>
      <c r="KZT266" s="120"/>
      <c r="KZU266" s="120"/>
      <c r="KZV266" s="120"/>
      <c r="KZW266" s="120"/>
      <c r="KZX266" s="120"/>
      <c r="KZY266" s="120"/>
      <c r="KZZ266" s="120"/>
      <c r="LAA266" s="120"/>
      <c r="LAB266" s="120"/>
      <c r="LAC266" s="120"/>
      <c r="LAD266" s="120"/>
      <c r="LAE266" s="120"/>
      <c r="LAF266" s="120"/>
      <c r="LAG266" s="120"/>
      <c r="LAH266" s="120"/>
      <c r="LAI266" s="120"/>
      <c r="LAJ266" s="120"/>
      <c r="LAK266" s="120"/>
      <c r="LAL266" s="120"/>
      <c r="LAM266" s="120"/>
      <c r="LAN266" s="120"/>
      <c r="LAO266" s="120"/>
      <c r="LAP266" s="120"/>
      <c r="LAQ266" s="120"/>
      <c r="LAR266" s="120"/>
      <c r="LAS266" s="120"/>
      <c r="LAT266" s="120"/>
      <c r="LAU266" s="120"/>
      <c r="LAV266" s="120"/>
      <c r="LAW266" s="120"/>
      <c r="LAX266" s="120"/>
      <c r="LAY266" s="120"/>
      <c r="LAZ266" s="120"/>
      <c r="LBA266" s="120"/>
      <c r="LBB266" s="120"/>
      <c r="LBC266" s="120"/>
      <c r="LBD266" s="120"/>
      <c r="LBE266" s="120"/>
      <c r="LBF266" s="120"/>
      <c r="LBG266" s="120"/>
      <c r="LBH266" s="120"/>
      <c r="LBI266" s="120"/>
      <c r="LBJ266" s="120"/>
      <c r="LBK266" s="120"/>
      <c r="LBL266" s="120"/>
      <c r="LBM266" s="120"/>
      <c r="LBN266" s="120"/>
      <c r="LBO266" s="120"/>
      <c r="LBP266" s="120"/>
      <c r="LBQ266" s="120"/>
      <c r="LBR266" s="120"/>
      <c r="LBS266" s="120"/>
      <c r="LBT266" s="120"/>
      <c r="LBU266" s="120"/>
      <c r="LBV266" s="120"/>
      <c r="LBW266" s="120"/>
      <c r="LBX266" s="120"/>
      <c r="LBY266" s="120"/>
      <c r="LBZ266" s="120"/>
      <c r="LCA266" s="120"/>
      <c r="LCB266" s="120"/>
      <c r="LCC266" s="120"/>
      <c r="LCD266" s="120"/>
      <c r="LCE266" s="120"/>
      <c r="LCF266" s="120"/>
      <c r="LCG266" s="120"/>
      <c r="LCH266" s="120"/>
      <c r="LCI266" s="120"/>
      <c r="LCJ266" s="120"/>
      <c r="LCK266" s="120"/>
      <c r="LCL266" s="120"/>
      <c r="LCM266" s="120"/>
      <c r="LCN266" s="120"/>
      <c r="LCO266" s="120"/>
      <c r="LCP266" s="120"/>
      <c r="LCQ266" s="120"/>
      <c r="LCR266" s="120"/>
      <c r="LCS266" s="120"/>
      <c r="LCT266" s="120"/>
      <c r="LCU266" s="120"/>
      <c r="LCV266" s="120"/>
      <c r="LCW266" s="120"/>
      <c r="LCX266" s="120"/>
      <c r="LCY266" s="120"/>
      <c r="LCZ266" s="120"/>
      <c r="LDA266" s="120"/>
      <c r="LDB266" s="120"/>
      <c r="LDC266" s="120"/>
      <c r="LDD266" s="120"/>
      <c r="LDE266" s="120"/>
      <c r="LDF266" s="120"/>
      <c r="LDG266" s="120"/>
      <c r="LDH266" s="120"/>
      <c r="LDI266" s="120"/>
      <c r="LDJ266" s="120"/>
      <c r="LDK266" s="120"/>
      <c r="LDL266" s="120"/>
      <c r="LDM266" s="120"/>
      <c r="LDN266" s="120"/>
      <c r="LDO266" s="120"/>
      <c r="LDP266" s="120"/>
      <c r="LDQ266" s="120"/>
      <c r="LDR266" s="120"/>
      <c r="LDS266" s="120"/>
      <c r="LDT266" s="120"/>
      <c r="LDU266" s="120"/>
      <c r="LDV266" s="120"/>
      <c r="LDW266" s="120"/>
      <c r="LDX266" s="120"/>
      <c r="LDY266" s="120"/>
      <c r="LDZ266" s="120"/>
      <c r="LEA266" s="120"/>
      <c r="LEB266" s="120"/>
      <c r="LEC266" s="120"/>
      <c r="LED266" s="120"/>
      <c r="LEE266" s="120"/>
      <c r="LEF266" s="120"/>
      <c r="LEG266" s="120"/>
      <c r="LEH266" s="120"/>
      <c r="LEI266" s="120"/>
      <c r="LEJ266" s="120"/>
      <c r="LEK266" s="120"/>
      <c r="LEL266" s="120"/>
      <c r="LEM266" s="120"/>
      <c r="LEN266" s="120"/>
      <c r="LEO266" s="120"/>
      <c r="LEP266" s="120"/>
      <c r="LEQ266" s="120"/>
      <c r="LER266" s="120"/>
      <c r="LES266" s="120"/>
      <c r="LET266" s="120"/>
      <c r="LEU266" s="120"/>
      <c r="LEV266" s="120"/>
      <c r="LEW266" s="120"/>
      <c r="LEX266" s="120"/>
      <c r="LEY266" s="120"/>
      <c r="LEZ266" s="120"/>
      <c r="LFA266" s="120"/>
      <c r="LFB266" s="120"/>
      <c r="LFC266" s="120"/>
      <c r="LFD266" s="120"/>
      <c r="LFE266" s="120"/>
      <c r="LFF266" s="120"/>
      <c r="LFG266" s="120"/>
      <c r="LFH266" s="120"/>
      <c r="LFI266" s="120"/>
      <c r="LFJ266" s="120"/>
      <c r="LFK266" s="120"/>
      <c r="LFL266" s="120"/>
      <c r="LFM266" s="120"/>
      <c r="LFN266" s="120"/>
      <c r="LFO266" s="120"/>
      <c r="LFP266" s="120"/>
      <c r="LFQ266" s="120"/>
      <c r="LFR266" s="120"/>
      <c r="LFS266" s="120"/>
      <c r="LFT266" s="120"/>
      <c r="LFU266" s="120"/>
      <c r="LFV266" s="120"/>
      <c r="LFW266" s="120"/>
      <c r="LFX266" s="120"/>
      <c r="LFY266" s="120"/>
      <c r="LFZ266" s="120"/>
      <c r="LGA266" s="120"/>
      <c r="LGB266" s="120"/>
      <c r="LGC266" s="120"/>
      <c r="LGD266" s="120"/>
      <c r="LGE266" s="120"/>
      <c r="LGF266" s="120"/>
      <c r="LGG266" s="120"/>
      <c r="LGH266" s="120"/>
      <c r="LGI266" s="120"/>
      <c r="LGJ266" s="120"/>
      <c r="LGK266" s="120"/>
      <c r="LGL266" s="120"/>
      <c r="LGM266" s="120"/>
      <c r="LGN266" s="120"/>
      <c r="LGO266" s="120"/>
      <c r="LGP266" s="120"/>
      <c r="LGQ266" s="120"/>
      <c r="LGR266" s="120"/>
      <c r="LGS266" s="120"/>
      <c r="LGT266" s="120"/>
      <c r="LGU266" s="120"/>
      <c r="LGV266" s="120"/>
      <c r="LGW266" s="120"/>
      <c r="LGX266" s="120"/>
      <c r="LGY266" s="120"/>
      <c r="LGZ266" s="120"/>
      <c r="LHA266" s="120"/>
      <c r="LHB266" s="120"/>
      <c r="LHC266" s="120"/>
      <c r="LHD266" s="120"/>
      <c r="LHE266" s="120"/>
      <c r="LHF266" s="120"/>
      <c r="LHG266" s="120"/>
      <c r="LHH266" s="120"/>
      <c r="LHI266" s="120"/>
      <c r="LHJ266" s="120"/>
      <c r="LHK266" s="120"/>
      <c r="LHL266" s="120"/>
      <c r="LHM266" s="120"/>
      <c r="LHN266" s="120"/>
      <c r="LHO266" s="120"/>
      <c r="LHP266" s="120"/>
      <c r="LHQ266" s="120"/>
      <c r="LHR266" s="120"/>
      <c r="LHS266" s="120"/>
      <c r="LHT266" s="120"/>
      <c r="LHU266" s="120"/>
      <c r="LHV266" s="120"/>
      <c r="LHW266" s="120"/>
      <c r="LHX266" s="120"/>
      <c r="LHY266" s="120"/>
      <c r="LHZ266" s="120"/>
      <c r="LIA266" s="120"/>
      <c r="LIB266" s="120"/>
      <c r="LIC266" s="120"/>
      <c r="LID266" s="120"/>
      <c r="LIE266" s="120"/>
      <c r="LIF266" s="120"/>
      <c r="LIG266" s="120"/>
      <c r="LIH266" s="120"/>
      <c r="LII266" s="120"/>
      <c r="LIJ266" s="120"/>
      <c r="LIK266" s="120"/>
      <c r="LIL266" s="120"/>
      <c r="LIM266" s="120"/>
      <c r="LIN266" s="120"/>
      <c r="LIO266" s="120"/>
      <c r="LIP266" s="120"/>
      <c r="LIQ266" s="120"/>
      <c r="LIR266" s="120"/>
      <c r="LIS266" s="120"/>
      <c r="LIT266" s="120"/>
      <c r="LIU266" s="120"/>
      <c r="LIV266" s="120"/>
      <c r="LIW266" s="120"/>
      <c r="LIX266" s="120"/>
      <c r="LIY266" s="120"/>
      <c r="LIZ266" s="120"/>
      <c r="LJA266" s="120"/>
      <c r="LJB266" s="120"/>
      <c r="LJC266" s="120"/>
      <c r="LJD266" s="120"/>
      <c r="LJE266" s="120"/>
      <c r="LJF266" s="120"/>
      <c r="LJG266" s="120"/>
      <c r="LJH266" s="120"/>
      <c r="LJI266" s="120"/>
      <c r="LJJ266" s="120"/>
      <c r="LJK266" s="120"/>
      <c r="LJL266" s="120"/>
      <c r="LJM266" s="120"/>
      <c r="LJN266" s="120"/>
      <c r="LJO266" s="120"/>
      <c r="LJP266" s="120"/>
      <c r="LJQ266" s="120"/>
      <c r="LJR266" s="120"/>
      <c r="LJS266" s="120"/>
      <c r="LJT266" s="120"/>
      <c r="LJU266" s="120"/>
      <c r="LJV266" s="120"/>
      <c r="LJW266" s="120"/>
      <c r="LJX266" s="120"/>
      <c r="LJY266" s="120"/>
      <c r="LJZ266" s="120"/>
      <c r="LKA266" s="120"/>
      <c r="LKB266" s="120"/>
      <c r="LKC266" s="120"/>
      <c r="LKD266" s="120"/>
      <c r="LKE266" s="120"/>
      <c r="LKF266" s="120"/>
      <c r="LKG266" s="120"/>
      <c r="LKH266" s="120"/>
      <c r="LKI266" s="120"/>
      <c r="LKJ266" s="120"/>
      <c r="LKK266" s="120"/>
      <c r="LKL266" s="120"/>
      <c r="LKM266" s="120"/>
      <c r="LKN266" s="120"/>
      <c r="LKO266" s="120"/>
      <c r="LKP266" s="120"/>
      <c r="LKQ266" s="120"/>
      <c r="LKR266" s="120"/>
      <c r="LKS266" s="120"/>
      <c r="LKT266" s="120"/>
      <c r="LKU266" s="120"/>
      <c r="LKV266" s="120"/>
      <c r="LKW266" s="120"/>
      <c r="LKX266" s="120"/>
      <c r="LKY266" s="120"/>
      <c r="LKZ266" s="120"/>
      <c r="LLA266" s="120"/>
      <c r="LLB266" s="120"/>
      <c r="LLC266" s="120"/>
      <c r="LLD266" s="120"/>
      <c r="LLE266" s="120"/>
      <c r="LLF266" s="120"/>
      <c r="LLG266" s="120"/>
      <c r="LLH266" s="120"/>
      <c r="LLI266" s="120"/>
      <c r="LLJ266" s="120"/>
      <c r="LLK266" s="120"/>
      <c r="LLL266" s="120"/>
      <c r="LLM266" s="120"/>
      <c r="LLN266" s="120"/>
      <c r="LLO266" s="120"/>
      <c r="LLP266" s="120"/>
      <c r="LLQ266" s="120"/>
      <c r="LLR266" s="120"/>
      <c r="LLS266" s="120"/>
      <c r="LLT266" s="120"/>
      <c r="LLU266" s="120"/>
      <c r="LLV266" s="120"/>
      <c r="LLW266" s="120"/>
      <c r="LLX266" s="120"/>
      <c r="LLY266" s="120"/>
      <c r="LLZ266" s="120"/>
      <c r="LMA266" s="120"/>
      <c r="LMB266" s="120"/>
      <c r="LMC266" s="120"/>
      <c r="LMD266" s="120"/>
      <c r="LME266" s="120"/>
      <c r="LMF266" s="120"/>
      <c r="LMG266" s="120"/>
      <c r="LMH266" s="120"/>
      <c r="LMI266" s="120"/>
      <c r="LMJ266" s="120"/>
      <c r="LMK266" s="120"/>
      <c r="LML266" s="120"/>
      <c r="LMM266" s="120"/>
      <c r="LMN266" s="120"/>
      <c r="LMO266" s="120"/>
      <c r="LMP266" s="120"/>
      <c r="LMQ266" s="120"/>
      <c r="LMR266" s="120"/>
      <c r="LMS266" s="120"/>
      <c r="LMT266" s="120"/>
      <c r="LMU266" s="120"/>
      <c r="LMV266" s="120"/>
      <c r="LMW266" s="120"/>
      <c r="LMX266" s="120"/>
      <c r="LMY266" s="120"/>
      <c r="LMZ266" s="120"/>
      <c r="LNA266" s="120"/>
      <c r="LNB266" s="120"/>
      <c r="LNC266" s="120"/>
      <c r="LND266" s="120"/>
      <c r="LNE266" s="120"/>
      <c r="LNF266" s="120"/>
      <c r="LNG266" s="120"/>
      <c r="LNH266" s="120"/>
      <c r="LNI266" s="120"/>
      <c r="LNJ266" s="120"/>
      <c r="LNK266" s="120"/>
      <c r="LNL266" s="120"/>
      <c r="LNM266" s="120"/>
      <c r="LNN266" s="120"/>
      <c r="LNO266" s="120"/>
      <c r="LNP266" s="120"/>
      <c r="LNQ266" s="120"/>
      <c r="LNR266" s="120"/>
      <c r="LNS266" s="120"/>
      <c r="LNT266" s="120"/>
      <c r="LNU266" s="120"/>
      <c r="LNV266" s="120"/>
      <c r="LNW266" s="120"/>
      <c r="LNX266" s="120"/>
      <c r="LNY266" s="120"/>
      <c r="LNZ266" s="120"/>
      <c r="LOA266" s="120"/>
      <c r="LOB266" s="120"/>
      <c r="LOC266" s="120"/>
      <c r="LOD266" s="120"/>
      <c r="LOE266" s="120"/>
      <c r="LOF266" s="120"/>
      <c r="LOG266" s="120"/>
      <c r="LOH266" s="120"/>
      <c r="LOI266" s="120"/>
      <c r="LOJ266" s="120"/>
      <c r="LOK266" s="120"/>
      <c r="LOL266" s="120"/>
      <c r="LOM266" s="120"/>
      <c r="LON266" s="120"/>
      <c r="LOO266" s="120"/>
      <c r="LOP266" s="120"/>
      <c r="LOQ266" s="120"/>
      <c r="LOR266" s="120"/>
      <c r="LOS266" s="120"/>
      <c r="LOT266" s="120"/>
      <c r="LOU266" s="120"/>
      <c r="LOV266" s="120"/>
      <c r="LOW266" s="120"/>
      <c r="LOX266" s="120"/>
      <c r="LOY266" s="120"/>
      <c r="LOZ266" s="120"/>
      <c r="LPA266" s="120"/>
      <c r="LPB266" s="120"/>
      <c r="LPC266" s="120"/>
      <c r="LPD266" s="120"/>
      <c r="LPE266" s="120"/>
      <c r="LPF266" s="120"/>
      <c r="LPG266" s="120"/>
      <c r="LPH266" s="120"/>
      <c r="LPI266" s="120"/>
      <c r="LPJ266" s="120"/>
      <c r="LPK266" s="120"/>
      <c r="LPL266" s="120"/>
      <c r="LPM266" s="120"/>
      <c r="LPN266" s="120"/>
      <c r="LPO266" s="120"/>
      <c r="LPP266" s="120"/>
      <c r="LPQ266" s="120"/>
      <c r="LPR266" s="120"/>
      <c r="LPS266" s="120"/>
      <c r="LPT266" s="120"/>
      <c r="LPU266" s="120"/>
      <c r="LPV266" s="120"/>
      <c r="LPW266" s="120"/>
      <c r="LPX266" s="120"/>
      <c r="LPY266" s="120"/>
      <c r="LPZ266" s="120"/>
      <c r="LQA266" s="120"/>
      <c r="LQB266" s="120"/>
      <c r="LQC266" s="120"/>
      <c r="LQD266" s="120"/>
      <c r="LQE266" s="120"/>
      <c r="LQF266" s="120"/>
      <c r="LQG266" s="120"/>
      <c r="LQH266" s="120"/>
      <c r="LQI266" s="120"/>
      <c r="LQJ266" s="120"/>
      <c r="LQK266" s="120"/>
      <c r="LQL266" s="120"/>
      <c r="LQM266" s="120"/>
      <c r="LQN266" s="120"/>
      <c r="LQO266" s="120"/>
      <c r="LQP266" s="120"/>
      <c r="LQQ266" s="120"/>
      <c r="LQR266" s="120"/>
      <c r="LQS266" s="120"/>
      <c r="LQT266" s="120"/>
      <c r="LQU266" s="120"/>
      <c r="LQV266" s="120"/>
      <c r="LQW266" s="120"/>
      <c r="LQX266" s="120"/>
      <c r="LQY266" s="120"/>
      <c r="LQZ266" s="120"/>
      <c r="LRA266" s="120"/>
      <c r="LRB266" s="120"/>
      <c r="LRC266" s="120"/>
      <c r="LRD266" s="120"/>
      <c r="LRE266" s="120"/>
      <c r="LRF266" s="120"/>
      <c r="LRG266" s="120"/>
      <c r="LRH266" s="120"/>
      <c r="LRI266" s="120"/>
      <c r="LRJ266" s="120"/>
      <c r="LRK266" s="120"/>
      <c r="LRL266" s="120"/>
      <c r="LRM266" s="120"/>
      <c r="LRN266" s="120"/>
      <c r="LRO266" s="120"/>
      <c r="LRP266" s="120"/>
      <c r="LRQ266" s="120"/>
      <c r="LRR266" s="120"/>
      <c r="LRS266" s="120"/>
      <c r="LRT266" s="120"/>
      <c r="LRU266" s="120"/>
      <c r="LRV266" s="120"/>
      <c r="LRW266" s="120"/>
      <c r="LRX266" s="120"/>
      <c r="LRY266" s="120"/>
      <c r="LRZ266" s="120"/>
      <c r="LSA266" s="120"/>
      <c r="LSB266" s="120"/>
      <c r="LSC266" s="120"/>
      <c r="LSD266" s="120"/>
      <c r="LSE266" s="120"/>
      <c r="LSF266" s="120"/>
      <c r="LSG266" s="120"/>
      <c r="LSH266" s="120"/>
      <c r="LSI266" s="120"/>
      <c r="LSJ266" s="120"/>
      <c r="LSK266" s="120"/>
      <c r="LSL266" s="120"/>
      <c r="LSM266" s="120"/>
      <c r="LSN266" s="120"/>
      <c r="LSO266" s="120"/>
      <c r="LSP266" s="120"/>
      <c r="LSQ266" s="120"/>
      <c r="LSR266" s="120"/>
      <c r="LSS266" s="120"/>
      <c r="LST266" s="120"/>
      <c r="LSU266" s="120"/>
      <c r="LSV266" s="120"/>
      <c r="LSW266" s="120"/>
      <c r="LSX266" s="120"/>
      <c r="LSY266" s="120"/>
      <c r="LSZ266" s="120"/>
      <c r="LTA266" s="120"/>
      <c r="LTB266" s="120"/>
      <c r="LTC266" s="120"/>
      <c r="LTD266" s="120"/>
      <c r="LTE266" s="120"/>
      <c r="LTF266" s="120"/>
      <c r="LTG266" s="120"/>
      <c r="LTH266" s="120"/>
      <c r="LTI266" s="120"/>
      <c r="LTJ266" s="120"/>
      <c r="LTK266" s="120"/>
      <c r="LTL266" s="120"/>
      <c r="LTM266" s="120"/>
      <c r="LTN266" s="120"/>
      <c r="LTO266" s="120"/>
      <c r="LTP266" s="120"/>
      <c r="LTQ266" s="120"/>
      <c r="LTR266" s="120"/>
      <c r="LTS266" s="120"/>
      <c r="LTT266" s="120"/>
      <c r="LTU266" s="120"/>
      <c r="LTV266" s="120"/>
      <c r="LTW266" s="120"/>
      <c r="LTX266" s="120"/>
      <c r="LTY266" s="120"/>
      <c r="LTZ266" s="120"/>
      <c r="LUA266" s="120"/>
      <c r="LUB266" s="120"/>
      <c r="LUC266" s="120"/>
      <c r="LUD266" s="120"/>
      <c r="LUE266" s="120"/>
      <c r="LUF266" s="120"/>
      <c r="LUG266" s="120"/>
      <c r="LUH266" s="120"/>
      <c r="LUI266" s="120"/>
      <c r="LUJ266" s="120"/>
      <c r="LUK266" s="120"/>
      <c r="LUL266" s="120"/>
      <c r="LUM266" s="120"/>
      <c r="LUN266" s="120"/>
      <c r="LUO266" s="120"/>
      <c r="LUP266" s="120"/>
      <c r="LUQ266" s="120"/>
      <c r="LUR266" s="120"/>
      <c r="LUS266" s="120"/>
      <c r="LUT266" s="120"/>
      <c r="LUU266" s="120"/>
      <c r="LUV266" s="120"/>
      <c r="LUW266" s="120"/>
      <c r="LUX266" s="120"/>
      <c r="LUY266" s="120"/>
      <c r="LUZ266" s="120"/>
      <c r="LVA266" s="120"/>
      <c r="LVB266" s="120"/>
      <c r="LVC266" s="120"/>
      <c r="LVD266" s="120"/>
      <c r="LVE266" s="120"/>
      <c r="LVF266" s="120"/>
      <c r="LVG266" s="120"/>
      <c r="LVH266" s="120"/>
      <c r="LVI266" s="120"/>
      <c r="LVJ266" s="120"/>
      <c r="LVK266" s="120"/>
      <c r="LVL266" s="120"/>
      <c r="LVM266" s="120"/>
      <c r="LVN266" s="120"/>
      <c r="LVO266" s="120"/>
      <c r="LVP266" s="120"/>
      <c r="LVQ266" s="120"/>
      <c r="LVR266" s="120"/>
      <c r="LVS266" s="120"/>
      <c r="LVT266" s="120"/>
      <c r="LVU266" s="120"/>
      <c r="LVV266" s="120"/>
      <c r="LVW266" s="120"/>
      <c r="LVX266" s="120"/>
      <c r="LVY266" s="120"/>
      <c r="LVZ266" s="120"/>
      <c r="LWA266" s="120"/>
      <c r="LWB266" s="120"/>
      <c r="LWC266" s="120"/>
      <c r="LWD266" s="120"/>
      <c r="LWE266" s="120"/>
      <c r="LWF266" s="120"/>
      <c r="LWG266" s="120"/>
      <c r="LWH266" s="120"/>
      <c r="LWI266" s="120"/>
      <c r="LWJ266" s="120"/>
      <c r="LWK266" s="120"/>
      <c r="LWL266" s="120"/>
      <c r="LWM266" s="120"/>
      <c r="LWN266" s="120"/>
      <c r="LWO266" s="120"/>
      <c r="LWP266" s="120"/>
      <c r="LWQ266" s="120"/>
      <c r="LWR266" s="120"/>
      <c r="LWS266" s="120"/>
      <c r="LWT266" s="120"/>
      <c r="LWU266" s="120"/>
      <c r="LWV266" s="120"/>
      <c r="LWW266" s="120"/>
      <c r="LWX266" s="120"/>
      <c r="LWY266" s="120"/>
      <c r="LWZ266" s="120"/>
      <c r="LXA266" s="120"/>
      <c r="LXB266" s="120"/>
      <c r="LXC266" s="120"/>
      <c r="LXD266" s="120"/>
      <c r="LXE266" s="120"/>
      <c r="LXF266" s="120"/>
      <c r="LXG266" s="120"/>
      <c r="LXH266" s="120"/>
      <c r="LXI266" s="120"/>
      <c r="LXJ266" s="120"/>
      <c r="LXK266" s="120"/>
      <c r="LXL266" s="120"/>
      <c r="LXM266" s="120"/>
      <c r="LXN266" s="120"/>
      <c r="LXO266" s="120"/>
      <c r="LXP266" s="120"/>
      <c r="LXQ266" s="120"/>
      <c r="LXR266" s="120"/>
      <c r="LXS266" s="120"/>
      <c r="LXT266" s="120"/>
      <c r="LXU266" s="120"/>
      <c r="LXV266" s="120"/>
      <c r="LXW266" s="120"/>
      <c r="LXX266" s="120"/>
      <c r="LXY266" s="120"/>
      <c r="LXZ266" s="120"/>
      <c r="LYA266" s="120"/>
      <c r="LYB266" s="120"/>
      <c r="LYC266" s="120"/>
      <c r="LYD266" s="120"/>
      <c r="LYE266" s="120"/>
      <c r="LYF266" s="120"/>
      <c r="LYG266" s="120"/>
      <c r="LYH266" s="120"/>
      <c r="LYI266" s="120"/>
      <c r="LYJ266" s="120"/>
      <c r="LYK266" s="120"/>
      <c r="LYL266" s="120"/>
      <c r="LYM266" s="120"/>
      <c r="LYN266" s="120"/>
      <c r="LYO266" s="120"/>
      <c r="LYP266" s="120"/>
      <c r="LYQ266" s="120"/>
      <c r="LYR266" s="120"/>
      <c r="LYS266" s="120"/>
      <c r="LYT266" s="120"/>
      <c r="LYU266" s="120"/>
      <c r="LYV266" s="120"/>
      <c r="LYW266" s="120"/>
      <c r="LYX266" s="120"/>
      <c r="LYY266" s="120"/>
      <c r="LYZ266" s="120"/>
      <c r="LZA266" s="120"/>
      <c r="LZB266" s="120"/>
      <c r="LZC266" s="120"/>
      <c r="LZD266" s="120"/>
      <c r="LZE266" s="120"/>
      <c r="LZF266" s="120"/>
      <c r="LZG266" s="120"/>
      <c r="LZH266" s="120"/>
      <c r="LZI266" s="120"/>
      <c r="LZJ266" s="120"/>
      <c r="LZK266" s="120"/>
      <c r="LZL266" s="120"/>
      <c r="LZM266" s="120"/>
      <c r="LZN266" s="120"/>
      <c r="LZO266" s="120"/>
      <c r="LZP266" s="120"/>
      <c r="LZQ266" s="120"/>
      <c r="LZR266" s="120"/>
      <c r="LZS266" s="120"/>
      <c r="LZT266" s="120"/>
      <c r="LZU266" s="120"/>
      <c r="LZV266" s="120"/>
      <c r="LZW266" s="120"/>
      <c r="LZX266" s="120"/>
      <c r="LZY266" s="120"/>
      <c r="LZZ266" s="120"/>
      <c r="MAA266" s="120"/>
      <c r="MAB266" s="120"/>
      <c r="MAC266" s="120"/>
      <c r="MAD266" s="120"/>
      <c r="MAE266" s="120"/>
      <c r="MAF266" s="120"/>
      <c r="MAG266" s="120"/>
      <c r="MAH266" s="120"/>
      <c r="MAI266" s="120"/>
      <c r="MAJ266" s="120"/>
      <c r="MAK266" s="120"/>
      <c r="MAL266" s="120"/>
      <c r="MAM266" s="120"/>
      <c r="MAN266" s="120"/>
      <c r="MAO266" s="120"/>
      <c r="MAP266" s="120"/>
      <c r="MAQ266" s="120"/>
      <c r="MAR266" s="120"/>
      <c r="MAS266" s="120"/>
      <c r="MAT266" s="120"/>
      <c r="MAU266" s="120"/>
      <c r="MAV266" s="120"/>
      <c r="MAW266" s="120"/>
      <c r="MAX266" s="120"/>
      <c r="MAY266" s="120"/>
      <c r="MAZ266" s="120"/>
      <c r="MBA266" s="120"/>
      <c r="MBB266" s="120"/>
      <c r="MBC266" s="120"/>
      <c r="MBD266" s="120"/>
      <c r="MBE266" s="120"/>
      <c r="MBF266" s="120"/>
      <c r="MBG266" s="120"/>
      <c r="MBH266" s="120"/>
      <c r="MBI266" s="120"/>
      <c r="MBJ266" s="120"/>
      <c r="MBK266" s="120"/>
      <c r="MBL266" s="120"/>
      <c r="MBM266" s="120"/>
      <c r="MBN266" s="120"/>
      <c r="MBO266" s="120"/>
      <c r="MBP266" s="120"/>
      <c r="MBQ266" s="120"/>
      <c r="MBR266" s="120"/>
      <c r="MBS266" s="120"/>
      <c r="MBT266" s="120"/>
      <c r="MBU266" s="120"/>
      <c r="MBV266" s="120"/>
      <c r="MBW266" s="120"/>
      <c r="MBX266" s="120"/>
      <c r="MBY266" s="120"/>
      <c r="MBZ266" s="120"/>
      <c r="MCA266" s="120"/>
      <c r="MCB266" s="120"/>
      <c r="MCC266" s="120"/>
      <c r="MCD266" s="120"/>
      <c r="MCE266" s="120"/>
      <c r="MCF266" s="120"/>
      <c r="MCG266" s="120"/>
      <c r="MCH266" s="120"/>
      <c r="MCI266" s="120"/>
      <c r="MCJ266" s="120"/>
      <c r="MCK266" s="120"/>
      <c r="MCL266" s="120"/>
      <c r="MCM266" s="120"/>
      <c r="MCN266" s="120"/>
      <c r="MCO266" s="120"/>
      <c r="MCP266" s="120"/>
      <c r="MCQ266" s="120"/>
      <c r="MCR266" s="120"/>
      <c r="MCS266" s="120"/>
      <c r="MCT266" s="120"/>
      <c r="MCU266" s="120"/>
      <c r="MCV266" s="120"/>
      <c r="MCW266" s="120"/>
      <c r="MCX266" s="120"/>
      <c r="MCY266" s="120"/>
      <c r="MCZ266" s="120"/>
      <c r="MDA266" s="120"/>
      <c r="MDB266" s="120"/>
      <c r="MDC266" s="120"/>
      <c r="MDD266" s="120"/>
      <c r="MDE266" s="120"/>
      <c r="MDF266" s="120"/>
      <c r="MDG266" s="120"/>
      <c r="MDH266" s="120"/>
      <c r="MDI266" s="120"/>
      <c r="MDJ266" s="120"/>
      <c r="MDK266" s="120"/>
      <c r="MDL266" s="120"/>
      <c r="MDM266" s="120"/>
      <c r="MDN266" s="120"/>
      <c r="MDO266" s="120"/>
      <c r="MDP266" s="120"/>
      <c r="MDQ266" s="120"/>
      <c r="MDR266" s="120"/>
      <c r="MDS266" s="120"/>
      <c r="MDT266" s="120"/>
      <c r="MDU266" s="120"/>
      <c r="MDV266" s="120"/>
      <c r="MDW266" s="120"/>
      <c r="MDX266" s="120"/>
      <c r="MDY266" s="120"/>
      <c r="MDZ266" s="120"/>
      <c r="MEA266" s="120"/>
      <c r="MEB266" s="120"/>
      <c r="MEC266" s="120"/>
      <c r="MED266" s="120"/>
      <c r="MEE266" s="120"/>
      <c r="MEF266" s="120"/>
      <c r="MEG266" s="120"/>
      <c r="MEH266" s="120"/>
      <c r="MEI266" s="120"/>
      <c r="MEJ266" s="120"/>
      <c r="MEK266" s="120"/>
      <c r="MEL266" s="120"/>
      <c r="MEM266" s="120"/>
      <c r="MEN266" s="120"/>
      <c r="MEO266" s="120"/>
      <c r="MEP266" s="120"/>
      <c r="MEQ266" s="120"/>
      <c r="MER266" s="120"/>
      <c r="MES266" s="120"/>
      <c r="MET266" s="120"/>
      <c r="MEU266" s="120"/>
      <c r="MEV266" s="120"/>
      <c r="MEW266" s="120"/>
      <c r="MEX266" s="120"/>
      <c r="MEY266" s="120"/>
      <c r="MEZ266" s="120"/>
      <c r="MFA266" s="120"/>
      <c r="MFB266" s="120"/>
      <c r="MFC266" s="120"/>
      <c r="MFD266" s="120"/>
      <c r="MFE266" s="120"/>
      <c r="MFF266" s="120"/>
      <c r="MFG266" s="120"/>
      <c r="MFH266" s="120"/>
      <c r="MFI266" s="120"/>
      <c r="MFJ266" s="120"/>
      <c r="MFK266" s="120"/>
      <c r="MFL266" s="120"/>
      <c r="MFM266" s="120"/>
      <c r="MFN266" s="120"/>
      <c r="MFO266" s="120"/>
      <c r="MFP266" s="120"/>
      <c r="MFQ266" s="120"/>
      <c r="MFR266" s="120"/>
      <c r="MFS266" s="120"/>
      <c r="MFT266" s="120"/>
      <c r="MFU266" s="120"/>
      <c r="MFV266" s="120"/>
      <c r="MFW266" s="120"/>
      <c r="MFX266" s="120"/>
      <c r="MFY266" s="120"/>
      <c r="MFZ266" s="120"/>
      <c r="MGA266" s="120"/>
      <c r="MGB266" s="120"/>
      <c r="MGC266" s="120"/>
      <c r="MGD266" s="120"/>
      <c r="MGE266" s="120"/>
      <c r="MGF266" s="120"/>
      <c r="MGG266" s="120"/>
      <c r="MGH266" s="120"/>
      <c r="MGI266" s="120"/>
      <c r="MGJ266" s="120"/>
      <c r="MGK266" s="120"/>
      <c r="MGL266" s="120"/>
      <c r="MGM266" s="120"/>
      <c r="MGN266" s="120"/>
      <c r="MGO266" s="120"/>
      <c r="MGP266" s="120"/>
      <c r="MGQ266" s="120"/>
      <c r="MGR266" s="120"/>
      <c r="MGS266" s="120"/>
      <c r="MGT266" s="120"/>
      <c r="MGU266" s="120"/>
      <c r="MGV266" s="120"/>
      <c r="MGW266" s="120"/>
      <c r="MGX266" s="120"/>
      <c r="MGY266" s="120"/>
      <c r="MGZ266" s="120"/>
      <c r="MHA266" s="120"/>
      <c r="MHB266" s="120"/>
      <c r="MHC266" s="120"/>
      <c r="MHD266" s="120"/>
      <c r="MHE266" s="120"/>
      <c r="MHF266" s="120"/>
      <c r="MHG266" s="120"/>
      <c r="MHH266" s="120"/>
      <c r="MHI266" s="120"/>
      <c r="MHJ266" s="120"/>
      <c r="MHK266" s="120"/>
      <c r="MHL266" s="120"/>
      <c r="MHM266" s="120"/>
      <c r="MHN266" s="120"/>
      <c r="MHO266" s="120"/>
      <c r="MHP266" s="120"/>
      <c r="MHQ266" s="120"/>
      <c r="MHR266" s="120"/>
      <c r="MHS266" s="120"/>
      <c r="MHT266" s="120"/>
      <c r="MHU266" s="120"/>
      <c r="MHV266" s="120"/>
      <c r="MHW266" s="120"/>
      <c r="MHX266" s="120"/>
      <c r="MHY266" s="120"/>
      <c r="MHZ266" s="120"/>
      <c r="MIA266" s="120"/>
      <c r="MIB266" s="120"/>
      <c r="MIC266" s="120"/>
      <c r="MID266" s="120"/>
      <c r="MIE266" s="120"/>
      <c r="MIF266" s="120"/>
      <c r="MIG266" s="120"/>
      <c r="MIH266" s="120"/>
      <c r="MII266" s="120"/>
      <c r="MIJ266" s="120"/>
      <c r="MIK266" s="120"/>
      <c r="MIL266" s="120"/>
      <c r="MIM266" s="120"/>
      <c r="MIN266" s="120"/>
      <c r="MIO266" s="120"/>
      <c r="MIP266" s="120"/>
      <c r="MIQ266" s="120"/>
      <c r="MIR266" s="120"/>
      <c r="MIS266" s="120"/>
      <c r="MIT266" s="120"/>
      <c r="MIU266" s="120"/>
      <c r="MIV266" s="120"/>
      <c r="MIW266" s="120"/>
      <c r="MIX266" s="120"/>
      <c r="MIY266" s="120"/>
      <c r="MIZ266" s="120"/>
      <c r="MJA266" s="120"/>
      <c r="MJB266" s="120"/>
      <c r="MJC266" s="120"/>
      <c r="MJD266" s="120"/>
      <c r="MJE266" s="120"/>
      <c r="MJF266" s="120"/>
      <c r="MJG266" s="120"/>
      <c r="MJH266" s="120"/>
      <c r="MJI266" s="120"/>
      <c r="MJJ266" s="120"/>
      <c r="MJK266" s="120"/>
      <c r="MJL266" s="120"/>
      <c r="MJM266" s="120"/>
      <c r="MJN266" s="120"/>
      <c r="MJO266" s="120"/>
      <c r="MJP266" s="120"/>
      <c r="MJQ266" s="120"/>
      <c r="MJR266" s="120"/>
      <c r="MJS266" s="120"/>
      <c r="MJT266" s="120"/>
      <c r="MJU266" s="120"/>
      <c r="MJV266" s="120"/>
      <c r="MJW266" s="120"/>
      <c r="MJX266" s="120"/>
      <c r="MJY266" s="120"/>
      <c r="MJZ266" s="120"/>
      <c r="MKA266" s="120"/>
      <c r="MKB266" s="120"/>
      <c r="MKC266" s="120"/>
      <c r="MKD266" s="120"/>
      <c r="MKE266" s="120"/>
      <c r="MKF266" s="120"/>
      <c r="MKG266" s="120"/>
      <c r="MKH266" s="120"/>
      <c r="MKI266" s="120"/>
      <c r="MKJ266" s="120"/>
      <c r="MKK266" s="120"/>
      <c r="MKL266" s="120"/>
      <c r="MKM266" s="120"/>
      <c r="MKN266" s="120"/>
      <c r="MKO266" s="120"/>
      <c r="MKP266" s="120"/>
      <c r="MKQ266" s="120"/>
      <c r="MKR266" s="120"/>
      <c r="MKS266" s="120"/>
      <c r="MKT266" s="120"/>
      <c r="MKU266" s="120"/>
      <c r="MKV266" s="120"/>
      <c r="MKW266" s="120"/>
      <c r="MKX266" s="120"/>
      <c r="MKY266" s="120"/>
      <c r="MKZ266" s="120"/>
      <c r="MLA266" s="120"/>
      <c r="MLB266" s="120"/>
      <c r="MLC266" s="120"/>
      <c r="MLD266" s="120"/>
      <c r="MLE266" s="120"/>
      <c r="MLF266" s="120"/>
      <c r="MLG266" s="120"/>
      <c r="MLH266" s="120"/>
      <c r="MLI266" s="120"/>
      <c r="MLJ266" s="120"/>
      <c r="MLK266" s="120"/>
      <c r="MLL266" s="120"/>
      <c r="MLM266" s="120"/>
      <c r="MLN266" s="120"/>
      <c r="MLO266" s="120"/>
      <c r="MLP266" s="120"/>
      <c r="MLQ266" s="120"/>
      <c r="MLR266" s="120"/>
      <c r="MLS266" s="120"/>
      <c r="MLT266" s="120"/>
      <c r="MLU266" s="120"/>
      <c r="MLV266" s="120"/>
      <c r="MLW266" s="120"/>
      <c r="MLX266" s="120"/>
      <c r="MLY266" s="120"/>
      <c r="MLZ266" s="120"/>
      <c r="MMA266" s="120"/>
      <c r="MMB266" s="120"/>
      <c r="MMC266" s="120"/>
      <c r="MMD266" s="120"/>
      <c r="MME266" s="120"/>
      <c r="MMF266" s="120"/>
      <c r="MMG266" s="120"/>
      <c r="MMH266" s="120"/>
      <c r="MMI266" s="120"/>
      <c r="MMJ266" s="120"/>
      <c r="MMK266" s="120"/>
      <c r="MML266" s="120"/>
      <c r="MMM266" s="120"/>
      <c r="MMN266" s="120"/>
      <c r="MMO266" s="120"/>
      <c r="MMP266" s="120"/>
      <c r="MMQ266" s="120"/>
      <c r="MMR266" s="120"/>
      <c r="MMS266" s="120"/>
      <c r="MMT266" s="120"/>
      <c r="MMU266" s="120"/>
      <c r="MMV266" s="120"/>
      <c r="MMW266" s="120"/>
      <c r="MMX266" s="120"/>
      <c r="MMY266" s="120"/>
      <c r="MMZ266" s="120"/>
      <c r="MNA266" s="120"/>
      <c r="MNB266" s="120"/>
      <c r="MNC266" s="120"/>
      <c r="MND266" s="120"/>
      <c r="MNE266" s="120"/>
      <c r="MNF266" s="120"/>
      <c r="MNG266" s="120"/>
      <c r="MNH266" s="120"/>
      <c r="MNI266" s="120"/>
      <c r="MNJ266" s="120"/>
      <c r="MNK266" s="120"/>
      <c r="MNL266" s="120"/>
      <c r="MNM266" s="120"/>
      <c r="MNN266" s="120"/>
      <c r="MNO266" s="120"/>
      <c r="MNP266" s="120"/>
      <c r="MNQ266" s="120"/>
      <c r="MNR266" s="120"/>
      <c r="MNS266" s="120"/>
      <c r="MNT266" s="120"/>
      <c r="MNU266" s="120"/>
      <c r="MNV266" s="120"/>
      <c r="MNW266" s="120"/>
      <c r="MNX266" s="120"/>
      <c r="MNY266" s="120"/>
      <c r="MNZ266" s="120"/>
      <c r="MOA266" s="120"/>
      <c r="MOB266" s="120"/>
      <c r="MOC266" s="120"/>
      <c r="MOD266" s="120"/>
      <c r="MOE266" s="120"/>
      <c r="MOF266" s="120"/>
      <c r="MOG266" s="120"/>
      <c r="MOH266" s="120"/>
      <c r="MOI266" s="120"/>
      <c r="MOJ266" s="120"/>
      <c r="MOK266" s="120"/>
      <c r="MOL266" s="120"/>
      <c r="MOM266" s="120"/>
      <c r="MON266" s="120"/>
      <c r="MOO266" s="120"/>
      <c r="MOP266" s="120"/>
      <c r="MOQ266" s="120"/>
      <c r="MOR266" s="120"/>
      <c r="MOS266" s="120"/>
      <c r="MOT266" s="120"/>
      <c r="MOU266" s="120"/>
      <c r="MOV266" s="120"/>
      <c r="MOW266" s="120"/>
      <c r="MOX266" s="120"/>
      <c r="MOY266" s="120"/>
      <c r="MOZ266" s="120"/>
      <c r="MPA266" s="120"/>
      <c r="MPB266" s="120"/>
      <c r="MPC266" s="120"/>
      <c r="MPD266" s="120"/>
      <c r="MPE266" s="120"/>
      <c r="MPF266" s="120"/>
      <c r="MPG266" s="120"/>
      <c r="MPH266" s="120"/>
      <c r="MPI266" s="120"/>
      <c r="MPJ266" s="120"/>
      <c r="MPK266" s="120"/>
      <c r="MPL266" s="120"/>
      <c r="MPM266" s="120"/>
      <c r="MPN266" s="120"/>
      <c r="MPO266" s="120"/>
      <c r="MPP266" s="120"/>
      <c r="MPQ266" s="120"/>
      <c r="MPR266" s="120"/>
      <c r="MPS266" s="120"/>
      <c r="MPT266" s="120"/>
      <c r="MPU266" s="120"/>
      <c r="MPV266" s="120"/>
      <c r="MPW266" s="120"/>
      <c r="MPX266" s="120"/>
      <c r="MPY266" s="120"/>
      <c r="MPZ266" s="120"/>
      <c r="MQA266" s="120"/>
      <c r="MQB266" s="120"/>
      <c r="MQC266" s="120"/>
      <c r="MQD266" s="120"/>
      <c r="MQE266" s="120"/>
      <c r="MQF266" s="120"/>
      <c r="MQG266" s="120"/>
      <c r="MQH266" s="120"/>
      <c r="MQI266" s="120"/>
      <c r="MQJ266" s="120"/>
      <c r="MQK266" s="120"/>
      <c r="MQL266" s="120"/>
      <c r="MQM266" s="120"/>
      <c r="MQN266" s="120"/>
      <c r="MQO266" s="120"/>
      <c r="MQP266" s="120"/>
      <c r="MQQ266" s="120"/>
      <c r="MQR266" s="120"/>
      <c r="MQS266" s="120"/>
      <c r="MQT266" s="120"/>
      <c r="MQU266" s="120"/>
      <c r="MQV266" s="120"/>
      <c r="MQW266" s="120"/>
      <c r="MQX266" s="120"/>
      <c r="MQY266" s="120"/>
      <c r="MQZ266" s="120"/>
      <c r="MRA266" s="120"/>
      <c r="MRB266" s="120"/>
      <c r="MRC266" s="120"/>
      <c r="MRD266" s="120"/>
      <c r="MRE266" s="120"/>
      <c r="MRF266" s="120"/>
      <c r="MRG266" s="120"/>
      <c r="MRH266" s="120"/>
      <c r="MRI266" s="120"/>
      <c r="MRJ266" s="120"/>
      <c r="MRK266" s="120"/>
      <c r="MRL266" s="120"/>
      <c r="MRM266" s="120"/>
      <c r="MRN266" s="120"/>
      <c r="MRO266" s="120"/>
      <c r="MRP266" s="120"/>
      <c r="MRQ266" s="120"/>
      <c r="MRR266" s="120"/>
      <c r="MRS266" s="120"/>
      <c r="MRT266" s="120"/>
      <c r="MRU266" s="120"/>
      <c r="MRV266" s="120"/>
      <c r="MRW266" s="120"/>
      <c r="MRX266" s="120"/>
      <c r="MRY266" s="120"/>
      <c r="MRZ266" s="120"/>
      <c r="MSA266" s="120"/>
      <c r="MSB266" s="120"/>
      <c r="MSC266" s="120"/>
      <c r="MSD266" s="120"/>
      <c r="MSE266" s="120"/>
      <c r="MSF266" s="120"/>
      <c r="MSG266" s="120"/>
      <c r="MSH266" s="120"/>
      <c r="MSI266" s="120"/>
      <c r="MSJ266" s="120"/>
      <c r="MSK266" s="120"/>
      <c r="MSL266" s="120"/>
      <c r="MSM266" s="120"/>
      <c r="MSN266" s="120"/>
      <c r="MSO266" s="120"/>
      <c r="MSP266" s="120"/>
      <c r="MSQ266" s="120"/>
      <c r="MSR266" s="120"/>
      <c r="MSS266" s="120"/>
      <c r="MST266" s="120"/>
      <c r="MSU266" s="120"/>
      <c r="MSV266" s="120"/>
      <c r="MSW266" s="120"/>
      <c r="MSX266" s="120"/>
      <c r="MSY266" s="120"/>
      <c r="MSZ266" s="120"/>
      <c r="MTA266" s="120"/>
      <c r="MTB266" s="120"/>
      <c r="MTC266" s="120"/>
      <c r="MTD266" s="120"/>
      <c r="MTE266" s="120"/>
      <c r="MTF266" s="120"/>
      <c r="MTG266" s="120"/>
      <c r="MTH266" s="120"/>
      <c r="MTI266" s="120"/>
      <c r="MTJ266" s="120"/>
      <c r="MTK266" s="120"/>
      <c r="MTL266" s="120"/>
      <c r="MTM266" s="120"/>
      <c r="MTN266" s="120"/>
      <c r="MTO266" s="120"/>
      <c r="MTP266" s="120"/>
      <c r="MTQ266" s="120"/>
      <c r="MTR266" s="120"/>
      <c r="MTS266" s="120"/>
      <c r="MTT266" s="120"/>
      <c r="MTU266" s="120"/>
      <c r="MTV266" s="120"/>
      <c r="MTW266" s="120"/>
      <c r="MTX266" s="120"/>
      <c r="MTY266" s="120"/>
      <c r="MTZ266" s="120"/>
      <c r="MUA266" s="120"/>
      <c r="MUB266" s="120"/>
      <c r="MUC266" s="120"/>
      <c r="MUD266" s="120"/>
      <c r="MUE266" s="120"/>
      <c r="MUF266" s="120"/>
      <c r="MUG266" s="120"/>
      <c r="MUH266" s="120"/>
      <c r="MUI266" s="120"/>
      <c r="MUJ266" s="120"/>
      <c r="MUK266" s="120"/>
      <c r="MUL266" s="120"/>
      <c r="MUM266" s="120"/>
      <c r="MUN266" s="120"/>
      <c r="MUO266" s="120"/>
      <c r="MUP266" s="120"/>
      <c r="MUQ266" s="120"/>
      <c r="MUR266" s="120"/>
      <c r="MUS266" s="120"/>
      <c r="MUT266" s="120"/>
      <c r="MUU266" s="120"/>
      <c r="MUV266" s="120"/>
      <c r="MUW266" s="120"/>
      <c r="MUX266" s="120"/>
      <c r="MUY266" s="120"/>
      <c r="MUZ266" s="120"/>
      <c r="MVA266" s="120"/>
      <c r="MVB266" s="120"/>
      <c r="MVC266" s="120"/>
      <c r="MVD266" s="120"/>
      <c r="MVE266" s="120"/>
      <c r="MVF266" s="120"/>
      <c r="MVG266" s="120"/>
      <c r="MVH266" s="120"/>
      <c r="MVI266" s="120"/>
      <c r="MVJ266" s="120"/>
      <c r="MVK266" s="120"/>
      <c r="MVL266" s="120"/>
      <c r="MVM266" s="120"/>
      <c r="MVN266" s="120"/>
      <c r="MVO266" s="120"/>
      <c r="MVP266" s="120"/>
      <c r="MVQ266" s="120"/>
      <c r="MVR266" s="120"/>
      <c r="MVS266" s="120"/>
      <c r="MVT266" s="120"/>
      <c r="MVU266" s="120"/>
      <c r="MVV266" s="120"/>
      <c r="MVW266" s="120"/>
      <c r="MVX266" s="120"/>
      <c r="MVY266" s="120"/>
      <c r="MVZ266" s="120"/>
      <c r="MWA266" s="120"/>
      <c r="MWB266" s="120"/>
      <c r="MWC266" s="120"/>
      <c r="MWD266" s="120"/>
      <c r="MWE266" s="120"/>
      <c r="MWF266" s="120"/>
      <c r="MWG266" s="120"/>
      <c r="MWH266" s="120"/>
      <c r="MWI266" s="120"/>
      <c r="MWJ266" s="120"/>
      <c r="MWK266" s="120"/>
      <c r="MWL266" s="120"/>
      <c r="MWM266" s="120"/>
      <c r="MWN266" s="120"/>
      <c r="MWO266" s="120"/>
      <c r="MWP266" s="120"/>
      <c r="MWQ266" s="120"/>
      <c r="MWR266" s="120"/>
      <c r="MWS266" s="120"/>
      <c r="MWT266" s="120"/>
      <c r="MWU266" s="120"/>
      <c r="MWV266" s="120"/>
      <c r="MWW266" s="120"/>
      <c r="MWX266" s="120"/>
      <c r="MWY266" s="120"/>
      <c r="MWZ266" s="120"/>
      <c r="MXA266" s="120"/>
      <c r="MXB266" s="120"/>
      <c r="MXC266" s="120"/>
      <c r="MXD266" s="120"/>
      <c r="MXE266" s="120"/>
      <c r="MXF266" s="120"/>
      <c r="MXG266" s="120"/>
      <c r="MXH266" s="120"/>
      <c r="MXI266" s="120"/>
      <c r="MXJ266" s="120"/>
      <c r="MXK266" s="120"/>
      <c r="MXL266" s="120"/>
      <c r="MXM266" s="120"/>
      <c r="MXN266" s="120"/>
      <c r="MXO266" s="120"/>
      <c r="MXP266" s="120"/>
      <c r="MXQ266" s="120"/>
      <c r="MXR266" s="120"/>
      <c r="MXS266" s="120"/>
      <c r="MXT266" s="120"/>
      <c r="MXU266" s="120"/>
      <c r="MXV266" s="120"/>
      <c r="MXW266" s="120"/>
      <c r="MXX266" s="120"/>
      <c r="MXY266" s="120"/>
      <c r="MXZ266" s="120"/>
      <c r="MYA266" s="120"/>
      <c r="MYB266" s="120"/>
      <c r="MYC266" s="120"/>
      <c r="MYD266" s="120"/>
      <c r="MYE266" s="120"/>
      <c r="MYF266" s="120"/>
      <c r="MYG266" s="120"/>
      <c r="MYH266" s="120"/>
      <c r="MYI266" s="120"/>
      <c r="MYJ266" s="120"/>
      <c r="MYK266" s="120"/>
      <c r="MYL266" s="120"/>
      <c r="MYM266" s="120"/>
      <c r="MYN266" s="120"/>
      <c r="MYO266" s="120"/>
      <c r="MYP266" s="120"/>
      <c r="MYQ266" s="120"/>
      <c r="MYR266" s="120"/>
      <c r="MYS266" s="120"/>
      <c r="MYT266" s="120"/>
      <c r="MYU266" s="120"/>
      <c r="MYV266" s="120"/>
      <c r="MYW266" s="120"/>
      <c r="MYX266" s="120"/>
      <c r="MYY266" s="120"/>
      <c r="MYZ266" s="120"/>
      <c r="MZA266" s="120"/>
      <c r="MZB266" s="120"/>
      <c r="MZC266" s="120"/>
      <c r="MZD266" s="120"/>
      <c r="MZE266" s="120"/>
      <c r="MZF266" s="120"/>
      <c r="MZG266" s="120"/>
      <c r="MZH266" s="120"/>
      <c r="MZI266" s="120"/>
      <c r="MZJ266" s="120"/>
      <c r="MZK266" s="120"/>
      <c r="MZL266" s="120"/>
      <c r="MZM266" s="120"/>
      <c r="MZN266" s="120"/>
      <c r="MZO266" s="120"/>
      <c r="MZP266" s="120"/>
      <c r="MZQ266" s="120"/>
      <c r="MZR266" s="120"/>
      <c r="MZS266" s="120"/>
      <c r="MZT266" s="120"/>
      <c r="MZU266" s="120"/>
      <c r="MZV266" s="120"/>
      <c r="MZW266" s="120"/>
      <c r="MZX266" s="120"/>
      <c r="MZY266" s="120"/>
      <c r="MZZ266" s="120"/>
      <c r="NAA266" s="120"/>
      <c r="NAB266" s="120"/>
      <c r="NAC266" s="120"/>
      <c r="NAD266" s="120"/>
      <c r="NAE266" s="120"/>
      <c r="NAF266" s="120"/>
      <c r="NAG266" s="120"/>
      <c r="NAH266" s="120"/>
      <c r="NAI266" s="120"/>
      <c r="NAJ266" s="120"/>
      <c r="NAK266" s="120"/>
      <c r="NAL266" s="120"/>
      <c r="NAM266" s="120"/>
      <c r="NAN266" s="120"/>
      <c r="NAO266" s="120"/>
      <c r="NAP266" s="120"/>
      <c r="NAQ266" s="120"/>
      <c r="NAR266" s="120"/>
      <c r="NAS266" s="120"/>
      <c r="NAT266" s="120"/>
      <c r="NAU266" s="120"/>
      <c r="NAV266" s="120"/>
      <c r="NAW266" s="120"/>
      <c r="NAX266" s="120"/>
      <c r="NAY266" s="120"/>
      <c r="NAZ266" s="120"/>
      <c r="NBA266" s="120"/>
      <c r="NBB266" s="120"/>
      <c r="NBC266" s="120"/>
      <c r="NBD266" s="120"/>
      <c r="NBE266" s="120"/>
      <c r="NBF266" s="120"/>
      <c r="NBG266" s="120"/>
      <c r="NBH266" s="120"/>
      <c r="NBI266" s="120"/>
      <c r="NBJ266" s="120"/>
      <c r="NBK266" s="120"/>
      <c r="NBL266" s="120"/>
      <c r="NBM266" s="120"/>
      <c r="NBN266" s="120"/>
      <c r="NBO266" s="120"/>
      <c r="NBP266" s="120"/>
      <c r="NBQ266" s="120"/>
      <c r="NBR266" s="120"/>
      <c r="NBS266" s="120"/>
      <c r="NBT266" s="120"/>
      <c r="NBU266" s="120"/>
      <c r="NBV266" s="120"/>
      <c r="NBW266" s="120"/>
      <c r="NBX266" s="120"/>
      <c r="NBY266" s="120"/>
      <c r="NBZ266" s="120"/>
      <c r="NCA266" s="120"/>
      <c r="NCB266" s="120"/>
      <c r="NCC266" s="120"/>
      <c r="NCD266" s="120"/>
      <c r="NCE266" s="120"/>
      <c r="NCF266" s="120"/>
      <c r="NCG266" s="120"/>
      <c r="NCH266" s="120"/>
      <c r="NCI266" s="120"/>
      <c r="NCJ266" s="120"/>
      <c r="NCK266" s="120"/>
      <c r="NCL266" s="120"/>
      <c r="NCM266" s="120"/>
      <c r="NCN266" s="120"/>
      <c r="NCO266" s="120"/>
      <c r="NCP266" s="120"/>
      <c r="NCQ266" s="120"/>
      <c r="NCR266" s="120"/>
      <c r="NCS266" s="120"/>
      <c r="NCT266" s="120"/>
      <c r="NCU266" s="120"/>
      <c r="NCV266" s="120"/>
      <c r="NCW266" s="120"/>
      <c r="NCX266" s="120"/>
      <c r="NCY266" s="120"/>
      <c r="NCZ266" s="120"/>
      <c r="NDA266" s="120"/>
      <c r="NDB266" s="120"/>
      <c r="NDC266" s="120"/>
      <c r="NDD266" s="120"/>
      <c r="NDE266" s="120"/>
      <c r="NDF266" s="120"/>
      <c r="NDG266" s="120"/>
      <c r="NDH266" s="120"/>
      <c r="NDI266" s="120"/>
      <c r="NDJ266" s="120"/>
      <c r="NDK266" s="120"/>
      <c r="NDL266" s="120"/>
      <c r="NDM266" s="120"/>
      <c r="NDN266" s="120"/>
      <c r="NDO266" s="120"/>
      <c r="NDP266" s="120"/>
      <c r="NDQ266" s="120"/>
      <c r="NDR266" s="120"/>
      <c r="NDS266" s="120"/>
      <c r="NDT266" s="120"/>
      <c r="NDU266" s="120"/>
      <c r="NDV266" s="120"/>
      <c r="NDW266" s="120"/>
      <c r="NDX266" s="120"/>
      <c r="NDY266" s="120"/>
      <c r="NDZ266" s="120"/>
      <c r="NEA266" s="120"/>
      <c r="NEB266" s="120"/>
      <c r="NEC266" s="120"/>
      <c r="NED266" s="120"/>
      <c r="NEE266" s="120"/>
      <c r="NEF266" s="120"/>
      <c r="NEG266" s="120"/>
      <c r="NEH266" s="120"/>
      <c r="NEI266" s="120"/>
      <c r="NEJ266" s="120"/>
      <c r="NEK266" s="120"/>
      <c r="NEL266" s="120"/>
      <c r="NEM266" s="120"/>
      <c r="NEN266" s="120"/>
      <c r="NEO266" s="120"/>
      <c r="NEP266" s="120"/>
      <c r="NEQ266" s="120"/>
      <c r="NER266" s="120"/>
      <c r="NES266" s="120"/>
      <c r="NET266" s="120"/>
      <c r="NEU266" s="120"/>
      <c r="NEV266" s="120"/>
      <c r="NEW266" s="120"/>
      <c r="NEX266" s="120"/>
      <c r="NEY266" s="120"/>
      <c r="NEZ266" s="120"/>
      <c r="NFA266" s="120"/>
      <c r="NFB266" s="120"/>
      <c r="NFC266" s="120"/>
      <c r="NFD266" s="120"/>
      <c r="NFE266" s="120"/>
      <c r="NFF266" s="120"/>
      <c r="NFG266" s="120"/>
      <c r="NFH266" s="120"/>
      <c r="NFI266" s="120"/>
      <c r="NFJ266" s="120"/>
      <c r="NFK266" s="120"/>
      <c r="NFL266" s="120"/>
      <c r="NFM266" s="120"/>
      <c r="NFN266" s="120"/>
      <c r="NFO266" s="120"/>
      <c r="NFP266" s="120"/>
      <c r="NFQ266" s="120"/>
      <c r="NFR266" s="120"/>
      <c r="NFS266" s="120"/>
      <c r="NFT266" s="120"/>
      <c r="NFU266" s="120"/>
      <c r="NFV266" s="120"/>
      <c r="NFW266" s="120"/>
      <c r="NFX266" s="120"/>
      <c r="NFY266" s="120"/>
      <c r="NFZ266" s="120"/>
      <c r="NGA266" s="120"/>
      <c r="NGB266" s="120"/>
      <c r="NGC266" s="120"/>
      <c r="NGD266" s="120"/>
      <c r="NGE266" s="120"/>
      <c r="NGF266" s="120"/>
      <c r="NGG266" s="120"/>
      <c r="NGH266" s="120"/>
      <c r="NGI266" s="120"/>
      <c r="NGJ266" s="120"/>
      <c r="NGK266" s="120"/>
      <c r="NGL266" s="120"/>
      <c r="NGM266" s="120"/>
      <c r="NGN266" s="120"/>
      <c r="NGO266" s="120"/>
      <c r="NGP266" s="120"/>
      <c r="NGQ266" s="120"/>
      <c r="NGR266" s="120"/>
      <c r="NGS266" s="120"/>
      <c r="NGT266" s="120"/>
      <c r="NGU266" s="120"/>
      <c r="NGV266" s="120"/>
      <c r="NGW266" s="120"/>
      <c r="NGX266" s="120"/>
      <c r="NGY266" s="120"/>
      <c r="NGZ266" s="120"/>
      <c r="NHA266" s="120"/>
      <c r="NHB266" s="120"/>
      <c r="NHC266" s="120"/>
      <c r="NHD266" s="120"/>
      <c r="NHE266" s="120"/>
      <c r="NHF266" s="120"/>
      <c r="NHG266" s="120"/>
      <c r="NHH266" s="120"/>
      <c r="NHI266" s="120"/>
      <c r="NHJ266" s="120"/>
      <c r="NHK266" s="120"/>
      <c r="NHL266" s="120"/>
      <c r="NHM266" s="120"/>
      <c r="NHN266" s="120"/>
      <c r="NHO266" s="120"/>
      <c r="NHP266" s="120"/>
      <c r="NHQ266" s="120"/>
      <c r="NHR266" s="120"/>
      <c r="NHS266" s="120"/>
      <c r="NHT266" s="120"/>
      <c r="NHU266" s="120"/>
      <c r="NHV266" s="120"/>
      <c r="NHW266" s="120"/>
      <c r="NHX266" s="120"/>
      <c r="NHY266" s="120"/>
      <c r="NHZ266" s="120"/>
      <c r="NIA266" s="120"/>
      <c r="NIB266" s="120"/>
      <c r="NIC266" s="120"/>
      <c r="NID266" s="120"/>
      <c r="NIE266" s="120"/>
      <c r="NIF266" s="120"/>
      <c r="NIG266" s="120"/>
      <c r="NIH266" s="120"/>
      <c r="NII266" s="120"/>
      <c r="NIJ266" s="120"/>
      <c r="NIK266" s="120"/>
      <c r="NIL266" s="120"/>
      <c r="NIM266" s="120"/>
      <c r="NIN266" s="120"/>
      <c r="NIO266" s="120"/>
      <c r="NIP266" s="120"/>
      <c r="NIQ266" s="120"/>
      <c r="NIR266" s="120"/>
      <c r="NIS266" s="120"/>
      <c r="NIT266" s="120"/>
      <c r="NIU266" s="120"/>
      <c r="NIV266" s="120"/>
      <c r="NIW266" s="120"/>
      <c r="NIX266" s="120"/>
      <c r="NIY266" s="120"/>
      <c r="NIZ266" s="120"/>
      <c r="NJA266" s="120"/>
      <c r="NJB266" s="120"/>
      <c r="NJC266" s="120"/>
      <c r="NJD266" s="120"/>
      <c r="NJE266" s="120"/>
      <c r="NJF266" s="120"/>
      <c r="NJG266" s="120"/>
      <c r="NJH266" s="120"/>
      <c r="NJI266" s="120"/>
      <c r="NJJ266" s="120"/>
      <c r="NJK266" s="120"/>
      <c r="NJL266" s="120"/>
      <c r="NJM266" s="120"/>
      <c r="NJN266" s="120"/>
      <c r="NJO266" s="120"/>
      <c r="NJP266" s="120"/>
      <c r="NJQ266" s="120"/>
      <c r="NJR266" s="120"/>
      <c r="NJS266" s="120"/>
      <c r="NJT266" s="120"/>
      <c r="NJU266" s="120"/>
      <c r="NJV266" s="120"/>
      <c r="NJW266" s="120"/>
      <c r="NJX266" s="120"/>
      <c r="NJY266" s="120"/>
      <c r="NJZ266" s="120"/>
      <c r="NKA266" s="120"/>
      <c r="NKB266" s="120"/>
      <c r="NKC266" s="120"/>
      <c r="NKD266" s="120"/>
      <c r="NKE266" s="120"/>
      <c r="NKF266" s="120"/>
      <c r="NKG266" s="120"/>
      <c r="NKH266" s="120"/>
      <c r="NKI266" s="120"/>
      <c r="NKJ266" s="120"/>
      <c r="NKK266" s="120"/>
      <c r="NKL266" s="120"/>
      <c r="NKM266" s="120"/>
      <c r="NKN266" s="120"/>
      <c r="NKO266" s="120"/>
      <c r="NKP266" s="120"/>
      <c r="NKQ266" s="120"/>
      <c r="NKR266" s="120"/>
      <c r="NKS266" s="120"/>
      <c r="NKT266" s="120"/>
      <c r="NKU266" s="120"/>
      <c r="NKV266" s="120"/>
      <c r="NKW266" s="120"/>
      <c r="NKX266" s="120"/>
      <c r="NKY266" s="120"/>
      <c r="NKZ266" s="120"/>
      <c r="NLA266" s="120"/>
      <c r="NLB266" s="120"/>
      <c r="NLC266" s="120"/>
      <c r="NLD266" s="120"/>
      <c r="NLE266" s="120"/>
      <c r="NLF266" s="120"/>
      <c r="NLG266" s="120"/>
      <c r="NLH266" s="120"/>
      <c r="NLI266" s="120"/>
      <c r="NLJ266" s="120"/>
      <c r="NLK266" s="120"/>
      <c r="NLL266" s="120"/>
      <c r="NLM266" s="120"/>
      <c r="NLN266" s="120"/>
      <c r="NLO266" s="120"/>
      <c r="NLP266" s="120"/>
      <c r="NLQ266" s="120"/>
      <c r="NLR266" s="120"/>
      <c r="NLS266" s="120"/>
      <c r="NLT266" s="120"/>
      <c r="NLU266" s="120"/>
      <c r="NLV266" s="120"/>
      <c r="NLW266" s="120"/>
      <c r="NLX266" s="120"/>
      <c r="NLY266" s="120"/>
      <c r="NLZ266" s="120"/>
      <c r="NMA266" s="120"/>
      <c r="NMB266" s="120"/>
      <c r="NMC266" s="120"/>
      <c r="NMD266" s="120"/>
      <c r="NME266" s="120"/>
      <c r="NMF266" s="120"/>
      <c r="NMG266" s="120"/>
      <c r="NMH266" s="120"/>
      <c r="NMI266" s="120"/>
      <c r="NMJ266" s="120"/>
      <c r="NMK266" s="120"/>
      <c r="NML266" s="120"/>
      <c r="NMM266" s="120"/>
      <c r="NMN266" s="120"/>
      <c r="NMO266" s="120"/>
      <c r="NMP266" s="120"/>
      <c r="NMQ266" s="120"/>
      <c r="NMR266" s="120"/>
      <c r="NMS266" s="120"/>
      <c r="NMT266" s="120"/>
      <c r="NMU266" s="120"/>
      <c r="NMV266" s="120"/>
      <c r="NMW266" s="120"/>
      <c r="NMX266" s="120"/>
      <c r="NMY266" s="120"/>
      <c r="NMZ266" s="120"/>
      <c r="NNA266" s="120"/>
      <c r="NNB266" s="120"/>
      <c r="NNC266" s="120"/>
      <c r="NND266" s="120"/>
      <c r="NNE266" s="120"/>
      <c r="NNF266" s="120"/>
      <c r="NNG266" s="120"/>
      <c r="NNH266" s="120"/>
      <c r="NNI266" s="120"/>
      <c r="NNJ266" s="120"/>
      <c r="NNK266" s="120"/>
      <c r="NNL266" s="120"/>
      <c r="NNM266" s="120"/>
      <c r="NNN266" s="120"/>
      <c r="NNO266" s="120"/>
      <c r="NNP266" s="120"/>
      <c r="NNQ266" s="120"/>
      <c r="NNR266" s="120"/>
      <c r="NNS266" s="120"/>
      <c r="NNT266" s="120"/>
      <c r="NNU266" s="120"/>
      <c r="NNV266" s="120"/>
      <c r="NNW266" s="120"/>
      <c r="NNX266" s="120"/>
      <c r="NNY266" s="120"/>
      <c r="NNZ266" s="120"/>
      <c r="NOA266" s="120"/>
      <c r="NOB266" s="120"/>
      <c r="NOC266" s="120"/>
      <c r="NOD266" s="120"/>
      <c r="NOE266" s="120"/>
      <c r="NOF266" s="120"/>
      <c r="NOG266" s="120"/>
      <c r="NOH266" s="120"/>
      <c r="NOI266" s="120"/>
      <c r="NOJ266" s="120"/>
      <c r="NOK266" s="120"/>
      <c r="NOL266" s="120"/>
      <c r="NOM266" s="120"/>
      <c r="NON266" s="120"/>
      <c r="NOO266" s="120"/>
      <c r="NOP266" s="120"/>
      <c r="NOQ266" s="120"/>
      <c r="NOR266" s="120"/>
      <c r="NOS266" s="120"/>
      <c r="NOT266" s="120"/>
      <c r="NOU266" s="120"/>
      <c r="NOV266" s="120"/>
      <c r="NOW266" s="120"/>
      <c r="NOX266" s="120"/>
      <c r="NOY266" s="120"/>
      <c r="NOZ266" s="120"/>
      <c r="NPA266" s="120"/>
      <c r="NPB266" s="120"/>
      <c r="NPC266" s="120"/>
      <c r="NPD266" s="120"/>
      <c r="NPE266" s="120"/>
      <c r="NPF266" s="120"/>
      <c r="NPG266" s="120"/>
      <c r="NPH266" s="120"/>
      <c r="NPI266" s="120"/>
      <c r="NPJ266" s="120"/>
      <c r="NPK266" s="120"/>
      <c r="NPL266" s="120"/>
      <c r="NPM266" s="120"/>
      <c r="NPN266" s="120"/>
      <c r="NPO266" s="120"/>
      <c r="NPP266" s="120"/>
      <c r="NPQ266" s="120"/>
      <c r="NPR266" s="120"/>
      <c r="NPS266" s="120"/>
      <c r="NPT266" s="120"/>
      <c r="NPU266" s="120"/>
      <c r="NPV266" s="120"/>
      <c r="NPW266" s="120"/>
      <c r="NPX266" s="120"/>
      <c r="NPY266" s="120"/>
      <c r="NPZ266" s="120"/>
      <c r="NQA266" s="120"/>
      <c r="NQB266" s="120"/>
      <c r="NQC266" s="120"/>
      <c r="NQD266" s="120"/>
      <c r="NQE266" s="120"/>
      <c r="NQF266" s="120"/>
      <c r="NQG266" s="120"/>
      <c r="NQH266" s="120"/>
      <c r="NQI266" s="120"/>
      <c r="NQJ266" s="120"/>
      <c r="NQK266" s="120"/>
      <c r="NQL266" s="120"/>
      <c r="NQM266" s="120"/>
      <c r="NQN266" s="120"/>
      <c r="NQO266" s="120"/>
      <c r="NQP266" s="120"/>
      <c r="NQQ266" s="120"/>
      <c r="NQR266" s="120"/>
      <c r="NQS266" s="120"/>
      <c r="NQT266" s="120"/>
      <c r="NQU266" s="120"/>
      <c r="NQV266" s="120"/>
      <c r="NQW266" s="120"/>
      <c r="NQX266" s="120"/>
      <c r="NQY266" s="120"/>
      <c r="NQZ266" s="120"/>
      <c r="NRA266" s="120"/>
      <c r="NRB266" s="120"/>
      <c r="NRC266" s="120"/>
      <c r="NRD266" s="120"/>
      <c r="NRE266" s="120"/>
      <c r="NRF266" s="120"/>
      <c r="NRG266" s="120"/>
      <c r="NRH266" s="120"/>
      <c r="NRI266" s="120"/>
      <c r="NRJ266" s="120"/>
      <c r="NRK266" s="120"/>
      <c r="NRL266" s="120"/>
      <c r="NRM266" s="120"/>
      <c r="NRN266" s="120"/>
      <c r="NRO266" s="120"/>
      <c r="NRP266" s="120"/>
      <c r="NRQ266" s="120"/>
      <c r="NRR266" s="120"/>
      <c r="NRS266" s="120"/>
      <c r="NRT266" s="120"/>
      <c r="NRU266" s="120"/>
      <c r="NRV266" s="120"/>
      <c r="NRW266" s="120"/>
      <c r="NRX266" s="120"/>
      <c r="NRY266" s="120"/>
      <c r="NRZ266" s="120"/>
      <c r="NSA266" s="120"/>
      <c r="NSB266" s="120"/>
      <c r="NSC266" s="120"/>
      <c r="NSD266" s="120"/>
      <c r="NSE266" s="120"/>
      <c r="NSF266" s="120"/>
      <c r="NSG266" s="120"/>
      <c r="NSH266" s="120"/>
      <c r="NSI266" s="120"/>
      <c r="NSJ266" s="120"/>
      <c r="NSK266" s="120"/>
      <c r="NSL266" s="120"/>
      <c r="NSM266" s="120"/>
      <c r="NSN266" s="120"/>
      <c r="NSO266" s="120"/>
      <c r="NSP266" s="120"/>
      <c r="NSQ266" s="120"/>
      <c r="NSR266" s="120"/>
      <c r="NSS266" s="120"/>
      <c r="NST266" s="120"/>
      <c r="NSU266" s="120"/>
      <c r="NSV266" s="120"/>
      <c r="NSW266" s="120"/>
      <c r="NSX266" s="120"/>
      <c r="NSY266" s="120"/>
      <c r="NSZ266" s="120"/>
      <c r="NTA266" s="120"/>
      <c r="NTB266" s="120"/>
      <c r="NTC266" s="120"/>
      <c r="NTD266" s="120"/>
      <c r="NTE266" s="120"/>
      <c r="NTF266" s="120"/>
      <c r="NTG266" s="120"/>
      <c r="NTH266" s="120"/>
      <c r="NTI266" s="120"/>
      <c r="NTJ266" s="120"/>
      <c r="NTK266" s="120"/>
      <c r="NTL266" s="120"/>
      <c r="NTM266" s="120"/>
      <c r="NTN266" s="120"/>
      <c r="NTO266" s="120"/>
      <c r="NTP266" s="120"/>
      <c r="NTQ266" s="120"/>
      <c r="NTR266" s="120"/>
      <c r="NTS266" s="120"/>
      <c r="NTT266" s="120"/>
      <c r="NTU266" s="120"/>
      <c r="NTV266" s="120"/>
      <c r="NTW266" s="120"/>
      <c r="NTX266" s="120"/>
      <c r="NTY266" s="120"/>
      <c r="NTZ266" s="120"/>
      <c r="NUA266" s="120"/>
      <c r="NUB266" s="120"/>
      <c r="NUC266" s="120"/>
      <c r="NUD266" s="120"/>
      <c r="NUE266" s="120"/>
      <c r="NUF266" s="120"/>
      <c r="NUG266" s="120"/>
      <c r="NUH266" s="120"/>
      <c r="NUI266" s="120"/>
      <c r="NUJ266" s="120"/>
      <c r="NUK266" s="120"/>
      <c r="NUL266" s="120"/>
      <c r="NUM266" s="120"/>
      <c r="NUN266" s="120"/>
      <c r="NUO266" s="120"/>
      <c r="NUP266" s="120"/>
      <c r="NUQ266" s="120"/>
      <c r="NUR266" s="120"/>
      <c r="NUS266" s="120"/>
      <c r="NUT266" s="120"/>
      <c r="NUU266" s="120"/>
      <c r="NUV266" s="120"/>
      <c r="NUW266" s="120"/>
      <c r="NUX266" s="120"/>
      <c r="NUY266" s="120"/>
      <c r="NUZ266" s="120"/>
      <c r="NVA266" s="120"/>
      <c r="NVB266" s="120"/>
      <c r="NVC266" s="120"/>
      <c r="NVD266" s="120"/>
      <c r="NVE266" s="120"/>
      <c r="NVF266" s="120"/>
      <c r="NVG266" s="120"/>
      <c r="NVH266" s="120"/>
      <c r="NVI266" s="120"/>
      <c r="NVJ266" s="120"/>
      <c r="NVK266" s="120"/>
      <c r="NVL266" s="120"/>
      <c r="NVM266" s="120"/>
      <c r="NVN266" s="120"/>
      <c r="NVO266" s="120"/>
      <c r="NVP266" s="120"/>
      <c r="NVQ266" s="120"/>
      <c r="NVR266" s="120"/>
      <c r="NVS266" s="120"/>
      <c r="NVT266" s="120"/>
      <c r="NVU266" s="120"/>
      <c r="NVV266" s="120"/>
      <c r="NVW266" s="120"/>
      <c r="NVX266" s="120"/>
      <c r="NVY266" s="120"/>
      <c r="NVZ266" s="120"/>
      <c r="NWA266" s="120"/>
      <c r="NWB266" s="120"/>
      <c r="NWC266" s="120"/>
      <c r="NWD266" s="120"/>
      <c r="NWE266" s="120"/>
      <c r="NWF266" s="120"/>
      <c r="NWG266" s="120"/>
      <c r="NWH266" s="120"/>
      <c r="NWI266" s="120"/>
      <c r="NWJ266" s="120"/>
      <c r="NWK266" s="120"/>
      <c r="NWL266" s="120"/>
      <c r="NWM266" s="120"/>
      <c r="NWN266" s="120"/>
      <c r="NWO266" s="120"/>
      <c r="NWP266" s="120"/>
      <c r="NWQ266" s="120"/>
      <c r="NWR266" s="120"/>
      <c r="NWS266" s="120"/>
      <c r="NWT266" s="120"/>
      <c r="NWU266" s="120"/>
      <c r="NWV266" s="120"/>
      <c r="NWW266" s="120"/>
      <c r="NWX266" s="120"/>
      <c r="NWY266" s="120"/>
      <c r="NWZ266" s="120"/>
      <c r="NXA266" s="120"/>
      <c r="NXB266" s="120"/>
      <c r="NXC266" s="120"/>
      <c r="NXD266" s="120"/>
      <c r="NXE266" s="120"/>
      <c r="NXF266" s="120"/>
      <c r="NXG266" s="120"/>
      <c r="NXH266" s="120"/>
      <c r="NXI266" s="120"/>
      <c r="NXJ266" s="120"/>
      <c r="NXK266" s="120"/>
      <c r="NXL266" s="120"/>
      <c r="NXM266" s="120"/>
      <c r="NXN266" s="120"/>
      <c r="NXO266" s="120"/>
      <c r="NXP266" s="120"/>
      <c r="NXQ266" s="120"/>
      <c r="NXR266" s="120"/>
      <c r="NXS266" s="120"/>
      <c r="NXT266" s="120"/>
      <c r="NXU266" s="120"/>
      <c r="NXV266" s="120"/>
      <c r="NXW266" s="120"/>
      <c r="NXX266" s="120"/>
      <c r="NXY266" s="120"/>
      <c r="NXZ266" s="120"/>
      <c r="NYA266" s="120"/>
      <c r="NYB266" s="120"/>
      <c r="NYC266" s="120"/>
      <c r="NYD266" s="120"/>
      <c r="NYE266" s="120"/>
      <c r="NYF266" s="120"/>
      <c r="NYG266" s="120"/>
      <c r="NYH266" s="120"/>
      <c r="NYI266" s="120"/>
      <c r="NYJ266" s="120"/>
      <c r="NYK266" s="120"/>
      <c r="NYL266" s="120"/>
      <c r="NYM266" s="120"/>
      <c r="NYN266" s="120"/>
      <c r="NYO266" s="120"/>
      <c r="NYP266" s="120"/>
      <c r="NYQ266" s="120"/>
      <c r="NYR266" s="120"/>
      <c r="NYS266" s="120"/>
      <c r="NYT266" s="120"/>
      <c r="NYU266" s="120"/>
      <c r="NYV266" s="120"/>
      <c r="NYW266" s="120"/>
      <c r="NYX266" s="120"/>
      <c r="NYY266" s="120"/>
      <c r="NYZ266" s="120"/>
      <c r="NZA266" s="120"/>
      <c r="NZB266" s="120"/>
      <c r="NZC266" s="120"/>
      <c r="NZD266" s="120"/>
      <c r="NZE266" s="120"/>
      <c r="NZF266" s="120"/>
      <c r="NZG266" s="120"/>
      <c r="NZH266" s="120"/>
      <c r="NZI266" s="120"/>
      <c r="NZJ266" s="120"/>
      <c r="NZK266" s="120"/>
      <c r="NZL266" s="120"/>
      <c r="NZM266" s="120"/>
      <c r="NZN266" s="120"/>
      <c r="NZO266" s="120"/>
      <c r="NZP266" s="120"/>
      <c r="NZQ266" s="120"/>
      <c r="NZR266" s="120"/>
      <c r="NZS266" s="120"/>
      <c r="NZT266" s="120"/>
      <c r="NZU266" s="120"/>
      <c r="NZV266" s="120"/>
      <c r="NZW266" s="120"/>
      <c r="NZX266" s="120"/>
      <c r="NZY266" s="120"/>
      <c r="NZZ266" s="120"/>
      <c r="OAA266" s="120"/>
      <c r="OAB266" s="120"/>
      <c r="OAC266" s="120"/>
      <c r="OAD266" s="120"/>
      <c r="OAE266" s="120"/>
      <c r="OAF266" s="120"/>
      <c r="OAG266" s="120"/>
      <c r="OAH266" s="120"/>
      <c r="OAI266" s="120"/>
      <c r="OAJ266" s="120"/>
      <c r="OAK266" s="120"/>
      <c r="OAL266" s="120"/>
      <c r="OAM266" s="120"/>
      <c r="OAN266" s="120"/>
      <c r="OAO266" s="120"/>
      <c r="OAP266" s="120"/>
      <c r="OAQ266" s="120"/>
      <c r="OAR266" s="120"/>
      <c r="OAS266" s="120"/>
      <c r="OAT266" s="120"/>
      <c r="OAU266" s="120"/>
      <c r="OAV266" s="120"/>
      <c r="OAW266" s="120"/>
      <c r="OAX266" s="120"/>
      <c r="OAY266" s="120"/>
      <c r="OAZ266" s="120"/>
      <c r="OBA266" s="120"/>
      <c r="OBB266" s="120"/>
      <c r="OBC266" s="120"/>
      <c r="OBD266" s="120"/>
      <c r="OBE266" s="120"/>
      <c r="OBF266" s="120"/>
      <c r="OBG266" s="120"/>
      <c r="OBH266" s="120"/>
      <c r="OBI266" s="120"/>
      <c r="OBJ266" s="120"/>
      <c r="OBK266" s="120"/>
      <c r="OBL266" s="120"/>
      <c r="OBM266" s="120"/>
      <c r="OBN266" s="120"/>
      <c r="OBO266" s="120"/>
      <c r="OBP266" s="120"/>
      <c r="OBQ266" s="120"/>
      <c r="OBR266" s="120"/>
      <c r="OBS266" s="120"/>
      <c r="OBT266" s="120"/>
      <c r="OBU266" s="120"/>
      <c r="OBV266" s="120"/>
      <c r="OBW266" s="120"/>
      <c r="OBX266" s="120"/>
      <c r="OBY266" s="120"/>
      <c r="OBZ266" s="120"/>
      <c r="OCA266" s="120"/>
      <c r="OCB266" s="120"/>
      <c r="OCC266" s="120"/>
      <c r="OCD266" s="120"/>
      <c r="OCE266" s="120"/>
      <c r="OCF266" s="120"/>
      <c r="OCG266" s="120"/>
      <c r="OCH266" s="120"/>
      <c r="OCI266" s="120"/>
      <c r="OCJ266" s="120"/>
      <c r="OCK266" s="120"/>
      <c r="OCL266" s="120"/>
      <c r="OCM266" s="120"/>
      <c r="OCN266" s="120"/>
      <c r="OCO266" s="120"/>
      <c r="OCP266" s="120"/>
      <c r="OCQ266" s="120"/>
      <c r="OCR266" s="120"/>
      <c r="OCS266" s="120"/>
      <c r="OCT266" s="120"/>
      <c r="OCU266" s="120"/>
      <c r="OCV266" s="120"/>
      <c r="OCW266" s="120"/>
      <c r="OCX266" s="120"/>
      <c r="OCY266" s="120"/>
      <c r="OCZ266" s="120"/>
      <c r="ODA266" s="120"/>
      <c r="ODB266" s="120"/>
      <c r="ODC266" s="120"/>
      <c r="ODD266" s="120"/>
      <c r="ODE266" s="120"/>
      <c r="ODF266" s="120"/>
      <c r="ODG266" s="120"/>
      <c r="ODH266" s="120"/>
      <c r="ODI266" s="120"/>
      <c r="ODJ266" s="120"/>
      <c r="ODK266" s="120"/>
      <c r="ODL266" s="120"/>
      <c r="ODM266" s="120"/>
      <c r="ODN266" s="120"/>
      <c r="ODO266" s="120"/>
      <c r="ODP266" s="120"/>
      <c r="ODQ266" s="120"/>
      <c r="ODR266" s="120"/>
      <c r="ODS266" s="120"/>
      <c r="ODT266" s="120"/>
      <c r="ODU266" s="120"/>
      <c r="ODV266" s="120"/>
      <c r="ODW266" s="120"/>
      <c r="ODX266" s="120"/>
      <c r="ODY266" s="120"/>
      <c r="ODZ266" s="120"/>
      <c r="OEA266" s="120"/>
      <c r="OEB266" s="120"/>
      <c r="OEC266" s="120"/>
      <c r="OED266" s="120"/>
      <c r="OEE266" s="120"/>
      <c r="OEF266" s="120"/>
      <c r="OEG266" s="120"/>
      <c r="OEH266" s="120"/>
      <c r="OEI266" s="120"/>
      <c r="OEJ266" s="120"/>
      <c r="OEK266" s="120"/>
      <c r="OEL266" s="120"/>
      <c r="OEM266" s="120"/>
      <c r="OEN266" s="120"/>
      <c r="OEO266" s="120"/>
      <c r="OEP266" s="120"/>
      <c r="OEQ266" s="120"/>
      <c r="OER266" s="120"/>
      <c r="OES266" s="120"/>
      <c r="OET266" s="120"/>
      <c r="OEU266" s="120"/>
      <c r="OEV266" s="120"/>
      <c r="OEW266" s="120"/>
      <c r="OEX266" s="120"/>
      <c r="OEY266" s="120"/>
      <c r="OEZ266" s="120"/>
      <c r="OFA266" s="120"/>
      <c r="OFB266" s="120"/>
      <c r="OFC266" s="120"/>
      <c r="OFD266" s="120"/>
      <c r="OFE266" s="120"/>
      <c r="OFF266" s="120"/>
      <c r="OFG266" s="120"/>
      <c r="OFH266" s="120"/>
      <c r="OFI266" s="120"/>
      <c r="OFJ266" s="120"/>
      <c r="OFK266" s="120"/>
      <c r="OFL266" s="120"/>
      <c r="OFM266" s="120"/>
      <c r="OFN266" s="120"/>
      <c r="OFO266" s="120"/>
      <c r="OFP266" s="120"/>
      <c r="OFQ266" s="120"/>
      <c r="OFR266" s="120"/>
      <c r="OFS266" s="120"/>
      <c r="OFT266" s="120"/>
      <c r="OFU266" s="120"/>
      <c r="OFV266" s="120"/>
      <c r="OFW266" s="120"/>
      <c r="OFX266" s="120"/>
      <c r="OFY266" s="120"/>
      <c r="OFZ266" s="120"/>
      <c r="OGA266" s="120"/>
      <c r="OGB266" s="120"/>
      <c r="OGC266" s="120"/>
      <c r="OGD266" s="120"/>
      <c r="OGE266" s="120"/>
      <c r="OGF266" s="120"/>
      <c r="OGG266" s="120"/>
      <c r="OGH266" s="120"/>
      <c r="OGI266" s="120"/>
      <c r="OGJ266" s="120"/>
      <c r="OGK266" s="120"/>
      <c r="OGL266" s="120"/>
      <c r="OGM266" s="120"/>
      <c r="OGN266" s="120"/>
      <c r="OGO266" s="120"/>
      <c r="OGP266" s="120"/>
      <c r="OGQ266" s="120"/>
      <c r="OGR266" s="120"/>
      <c r="OGS266" s="120"/>
      <c r="OGT266" s="120"/>
      <c r="OGU266" s="120"/>
      <c r="OGV266" s="120"/>
      <c r="OGW266" s="120"/>
      <c r="OGX266" s="120"/>
      <c r="OGY266" s="120"/>
      <c r="OGZ266" s="120"/>
      <c r="OHA266" s="120"/>
      <c r="OHB266" s="120"/>
      <c r="OHC266" s="120"/>
      <c r="OHD266" s="120"/>
      <c r="OHE266" s="120"/>
      <c r="OHF266" s="120"/>
      <c r="OHG266" s="120"/>
      <c r="OHH266" s="120"/>
      <c r="OHI266" s="120"/>
      <c r="OHJ266" s="120"/>
      <c r="OHK266" s="120"/>
      <c r="OHL266" s="120"/>
      <c r="OHM266" s="120"/>
      <c r="OHN266" s="120"/>
      <c r="OHO266" s="120"/>
      <c r="OHP266" s="120"/>
      <c r="OHQ266" s="120"/>
      <c r="OHR266" s="120"/>
      <c r="OHS266" s="120"/>
      <c r="OHT266" s="120"/>
      <c r="OHU266" s="120"/>
      <c r="OHV266" s="120"/>
      <c r="OHW266" s="120"/>
      <c r="OHX266" s="120"/>
      <c r="OHY266" s="120"/>
      <c r="OHZ266" s="120"/>
      <c r="OIA266" s="120"/>
      <c r="OIB266" s="120"/>
      <c r="OIC266" s="120"/>
      <c r="OID266" s="120"/>
      <c r="OIE266" s="120"/>
      <c r="OIF266" s="120"/>
      <c r="OIG266" s="120"/>
      <c r="OIH266" s="120"/>
      <c r="OII266" s="120"/>
      <c r="OIJ266" s="120"/>
      <c r="OIK266" s="120"/>
      <c r="OIL266" s="120"/>
      <c r="OIM266" s="120"/>
      <c r="OIN266" s="120"/>
      <c r="OIO266" s="120"/>
      <c r="OIP266" s="120"/>
      <c r="OIQ266" s="120"/>
      <c r="OIR266" s="120"/>
      <c r="OIS266" s="120"/>
      <c r="OIT266" s="120"/>
      <c r="OIU266" s="120"/>
      <c r="OIV266" s="120"/>
      <c r="OIW266" s="120"/>
      <c r="OIX266" s="120"/>
      <c r="OIY266" s="120"/>
      <c r="OIZ266" s="120"/>
      <c r="OJA266" s="120"/>
      <c r="OJB266" s="120"/>
      <c r="OJC266" s="120"/>
      <c r="OJD266" s="120"/>
      <c r="OJE266" s="120"/>
      <c r="OJF266" s="120"/>
      <c r="OJG266" s="120"/>
      <c r="OJH266" s="120"/>
      <c r="OJI266" s="120"/>
      <c r="OJJ266" s="120"/>
      <c r="OJK266" s="120"/>
      <c r="OJL266" s="120"/>
      <c r="OJM266" s="120"/>
      <c r="OJN266" s="120"/>
      <c r="OJO266" s="120"/>
      <c r="OJP266" s="120"/>
      <c r="OJQ266" s="120"/>
      <c r="OJR266" s="120"/>
      <c r="OJS266" s="120"/>
      <c r="OJT266" s="120"/>
      <c r="OJU266" s="120"/>
      <c r="OJV266" s="120"/>
      <c r="OJW266" s="120"/>
      <c r="OJX266" s="120"/>
      <c r="OJY266" s="120"/>
      <c r="OJZ266" s="120"/>
      <c r="OKA266" s="120"/>
      <c r="OKB266" s="120"/>
      <c r="OKC266" s="120"/>
      <c r="OKD266" s="120"/>
      <c r="OKE266" s="120"/>
      <c r="OKF266" s="120"/>
      <c r="OKG266" s="120"/>
      <c r="OKH266" s="120"/>
      <c r="OKI266" s="120"/>
      <c r="OKJ266" s="120"/>
      <c r="OKK266" s="120"/>
      <c r="OKL266" s="120"/>
      <c r="OKM266" s="120"/>
      <c r="OKN266" s="120"/>
      <c r="OKO266" s="120"/>
      <c r="OKP266" s="120"/>
      <c r="OKQ266" s="120"/>
      <c r="OKR266" s="120"/>
      <c r="OKS266" s="120"/>
      <c r="OKT266" s="120"/>
      <c r="OKU266" s="120"/>
      <c r="OKV266" s="120"/>
      <c r="OKW266" s="120"/>
      <c r="OKX266" s="120"/>
      <c r="OKY266" s="120"/>
      <c r="OKZ266" s="120"/>
      <c r="OLA266" s="120"/>
      <c r="OLB266" s="120"/>
      <c r="OLC266" s="120"/>
      <c r="OLD266" s="120"/>
      <c r="OLE266" s="120"/>
      <c r="OLF266" s="120"/>
      <c r="OLG266" s="120"/>
      <c r="OLH266" s="120"/>
      <c r="OLI266" s="120"/>
      <c r="OLJ266" s="120"/>
      <c r="OLK266" s="120"/>
      <c r="OLL266" s="120"/>
      <c r="OLM266" s="120"/>
      <c r="OLN266" s="120"/>
      <c r="OLO266" s="120"/>
      <c r="OLP266" s="120"/>
      <c r="OLQ266" s="120"/>
      <c r="OLR266" s="120"/>
      <c r="OLS266" s="120"/>
      <c r="OLT266" s="120"/>
      <c r="OLU266" s="120"/>
      <c r="OLV266" s="120"/>
      <c r="OLW266" s="120"/>
      <c r="OLX266" s="120"/>
      <c r="OLY266" s="120"/>
      <c r="OLZ266" s="120"/>
      <c r="OMA266" s="120"/>
      <c r="OMB266" s="120"/>
      <c r="OMC266" s="120"/>
      <c r="OMD266" s="120"/>
      <c r="OME266" s="120"/>
      <c r="OMF266" s="120"/>
      <c r="OMG266" s="120"/>
      <c r="OMH266" s="120"/>
      <c r="OMI266" s="120"/>
      <c r="OMJ266" s="120"/>
      <c r="OMK266" s="120"/>
      <c r="OML266" s="120"/>
      <c r="OMM266" s="120"/>
      <c r="OMN266" s="120"/>
      <c r="OMO266" s="120"/>
      <c r="OMP266" s="120"/>
      <c r="OMQ266" s="120"/>
      <c r="OMR266" s="120"/>
      <c r="OMS266" s="120"/>
      <c r="OMT266" s="120"/>
      <c r="OMU266" s="120"/>
      <c r="OMV266" s="120"/>
      <c r="OMW266" s="120"/>
      <c r="OMX266" s="120"/>
      <c r="OMY266" s="120"/>
      <c r="OMZ266" s="120"/>
      <c r="ONA266" s="120"/>
      <c r="ONB266" s="120"/>
      <c r="ONC266" s="120"/>
      <c r="OND266" s="120"/>
      <c r="ONE266" s="120"/>
      <c r="ONF266" s="120"/>
      <c r="ONG266" s="120"/>
      <c r="ONH266" s="120"/>
      <c r="ONI266" s="120"/>
      <c r="ONJ266" s="120"/>
      <c r="ONK266" s="120"/>
      <c r="ONL266" s="120"/>
      <c r="ONM266" s="120"/>
      <c r="ONN266" s="120"/>
      <c r="ONO266" s="120"/>
      <c r="ONP266" s="120"/>
      <c r="ONQ266" s="120"/>
      <c r="ONR266" s="120"/>
      <c r="ONS266" s="120"/>
      <c r="ONT266" s="120"/>
      <c r="ONU266" s="120"/>
      <c r="ONV266" s="120"/>
      <c r="ONW266" s="120"/>
      <c r="ONX266" s="120"/>
      <c r="ONY266" s="120"/>
      <c r="ONZ266" s="120"/>
      <c r="OOA266" s="120"/>
      <c r="OOB266" s="120"/>
      <c r="OOC266" s="120"/>
      <c r="OOD266" s="120"/>
      <c r="OOE266" s="120"/>
      <c r="OOF266" s="120"/>
      <c r="OOG266" s="120"/>
      <c r="OOH266" s="120"/>
      <c r="OOI266" s="120"/>
      <c r="OOJ266" s="120"/>
      <c r="OOK266" s="120"/>
      <c r="OOL266" s="120"/>
      <c r="OOM266" s="120"/>
      <c r="OON266" s="120"/>
      <c r="OOO266" s="120"/>
      <c r="OOP266" s="120"/>
      <c r="OOQ266" s="120"/>
      <c r="OOR266" s="120"/>
      <c r="OOS266" s="120"/>
      <c r="OOT266" s="120"/>
      <c r="OOU266" s="120"/>
      <c r="OOV266" s="120"/>
      <c r="OOW266" s="120"/>
      <c r="OOX266" s="120"/>
      <c r="OOY266" s="120"/>
      <c r="OOZ266" s="120"/>
      <c r="OPA266" s="120"/>
      <c r="OPB266" s="120"/>
      <c r="OPC266" s="120"/>
      <c r="OPD266" s="120"/>
      <c r="OPE266" s="120"/>
      <c r="OPF266" s="120"/>
      <c r="OPG266" s="120"/>
      <c r="OPH266" s="120"/>
      <c r="OPI266" s="120"/>
      <c r="OPJ266" s="120"/>
      <c r="OPK266" s="120"/>
      <c r="OPL266" s="120"/>
      <c r="OPM266" s="120"/>
      <c r="OPN266" s="120"/>
      <c r="OPO266" s="120"/>
      <c r="OPP266" s="120"/>
      <c r="OPQ266" s="120"/>
      <c r="OPR266" s="120"/>
      <c r="OPS266" s="120"/>
      <c r="OPT266" s="120"/>
      <c r="OPU266" s="120"/>
      <c r="OPV266" s="120"/>
      <c r="OPW266" s="120"/>
      <c r="OPX266" s="120"/>
      <c r="OPY266" s="120"/>
      <c r="OPZ266" s="120"/>
      <c r="OQA266" s="120"/>
      <c r="OQB266" s="120"/>
      <c r="OQC266" s="120"/>
      <c r="OQD266" s="120"/>
      <c r="OQE266" s="120"/>
      <c r="OQF266" s="120"/>
      <c r="OQG266" s="120"/>
      <c r="OQH266" s="120"/>
      <c r="OQI266" s="120"/>
      <c r="OQJ266" s="120"/>
      <c r="OQK266" s="120"/>
      <c r="OQL266" s="120"/>
      <c r="OQM266" s="120"/>
      <c r="OQN266" s="120"/>
      <c r="OQO266" s="120"/>
      <c r="OQP266" s="120"/>
      <c r="OQQ266" s="120"/>
      <c r="OQR266" s="120"/>
      <c r="OQS266" s="120"/>
      <c r="OQT266" s="120"/>
      <c r="OQU266" s="120"/>
      <c r="OQV266" s="120"/>
      <c r="OQW266" s="120"/>
      <c r="OQX266" s="120"/>
      <c r="OQY266" s="120"/>
      <c r="OQZ266" s="120"/>
      <c r="ORA266" s="120"/>
      <c r="ORB266" s="120"/>
      <c r="ORC266" s="120"/>
      <c r="ORD266" s="120"/>
      <c r="ORE266" s="120"/>
      <c r="ORF266" s="120"/>
      <c r="ORG266" s="120"/>
      <c r="ORH266" s="120"/>
      <c r="ORI266" s="120"/>
      <c r="ORJ266" s="120"/>
      <c r="ORK266" s="120"/>
      <c r="ORL266" s="120"/>
      <c r="ORM266" s="120"/>
      <c r="ORN266" s="120"/>
      <c r="ORO266" s="120"/>
      <c r="ORP266" s="120"/>
      <c r="ORQ266" s="120"/>
      <c r="ORR266" s="120"/>
      <c r="ORS266" s="120"/>
      <c r="ORT266" s="120"/>
      <c r="ORU266" s="120"/>
      <c r="ORV266" s="120"/>
      <c r="ORW266" s="120"/>
      <c r="ORX266" s="120"/>
      <c r="ORY266" s="120"/>
      <c r="ORZ266" s="120"/>
      <c r="OSA266" s="120"/>
      <c r="OSB266" s="120"/>
      <c r="OSC266" s="120"/>
      <c r="OSD266" s="120"/>
      <c r="OSE266" s="120"/>
      <c r="OSF266" s="120"/>
      <c r="OSG266" s="120"/>
      <c r="OSH266" s="120"/>
      <c r="OSI266" s="120"/>
      <c r="OSJ266" s="120"/>
      <c r="OSK266" s="120"/>
      <c r="OSL266" s="120"/>
      <c r="OSM266" s="120"/>
      <c r="OSN266" s="120"/>
      <c r="OSO266" s="120"/>
      <c r="OSP266" s="120"/>
      <c r="OSQ266" s="120"/>
      <c r="OSR266" s="120"/>
      <c r="OSS266" s="120"/>
      <c r="OST266" s="120"/>
      <c r="OSU266" s="120"/>
      <c r="OSV266" s="120"/>
      <c r="OSW266" s="120"/>
      <c r="OSX266" s="120"/>
      <c r="OSY266" s="120"/>
      <c r="OSZ266" s="120"/>
      <c r="OTA266" s="120"/>
      <c r="OTB266" s="120"/>
      <c r="OTC266" s="120"/>
      <c r="OTD266" s="120"/>
      <c r="OTE266" s="120"/>
      <c r="OTF266" s="120"/>
      <c r="OTG266" s="120"/>
      <c r="OTH266" s="120"/>
      <c r="OTI266" s="120"/>
      <c r="OTJ266" s="120"/>
      <c r="OTK266" s="120"/>
      <c r="OTL266" s="120"/>
      <c r="OTM266" s="120"/>
      <c r="OTN266" s="120"/>
      <c r="OTO266" s="120"/>
      <c r="OTP266" s="120"/>
      <c r="OTQ266" s="120"/>
      <c r="OTR266" s="120"/>
      <c r="OTS266" s="120"/>
      <c r="OTT266" s="120"/>
      <c r="OTU266" s="120"/>
      <c r="OTV266" s="120"/>
      <c r="OTW266" s="120"/>
      <c r="OTX266" s="120"/>
      <c r="OTY266" s="120"/>
      <c r="OTZ266" s="120"/>
      <c r="OUA266" s="120"/>
      <c r="OUB266" s="120"/>
      <c r="OUC266" s="120"/>
      <c r="OUD266" s="120"/>
      <c r="OUE266" s="120"/>
      <c r="OUF266" s="120"/>
      <c r="OUG266" s="120"/>
      <c r="OUH266" s="120"/>
      <c r="OUI266" s="120"/>
      <c r="OUJ266" s="120"/>
      <c r="OUK266" s="120"/>
      <c r="OUL266" s="120"/>
      <c r="OUM266" s="120"/>
      <c r="OUN266" s="120"/>
      <c r="OUO266" s="120"/>
      <c r="OUP266" s="120"/>
      <c r="OUQ266" s="120"/>
      <c r="OUR266" s="120"/>
      <c r="OUS266" s="120"/>
      <c r="OUT266" s="120"/>
      <c r="OUU266" s="120"/>
      <c r="OUV266" s="120"/>
      <c r="OUW266" s="120"/>
      <c r="OUX266" s="120"/>
      <c r="OUY266" s="120"/>
      <c r="OUZ266" s="120"/>
      <c r="OVA266" s="120"/>
      <c r="OVB266" s="120"/>
      <c r="OVC266" s="120"/>
      <c r="OVD266" s="120"/>
      <c r="OVE266" s="120"/>
      <c r="OVF266" s="120"/>
      <c r="OVG266" s="120"/>
      <c r="OVH266" s="120"/>
      <c r="OVI266" s="120"/>
      <c r="OVJ266" s="120"/>
      <c r="OVK266" s="120"/>
      <c r="OVL266" s="120"/>
      <c r="OVM266" s="120"/>
      <c r="OVN266" s="120"/>
      <c r="OVO266" s="120"/>
      <c r="OVP266" s="120"/>
      <c r="OVQ266" s="120"/>
      <c r="OVR266" s="120"/>
      <c r="OVS266" s="120"/>
      <c r="OVT266" s="120"/>
      <c r="OVU266" s="120"/>
      <c r="OVV266" s="120"/>
      <c r="OVW266" s="120"/>
      <c r="OVX266" s="120"/>
      <c r="OVY266" s="120"/>
      <c r="OVZ266" s="120"/>
      <c r="OWA266" s="120"/>
      <c r="OWB266" s="120"/>
      <c r="OWC266" s="120"/>
      <c r="OWD266" s="120"/>
      <c r="OWE266" s="120"/>
      <c r="OWF266" s="120"/>
      <c r="OWG266" s="120"/>
      <c r="OWH266" s="120"/>
      <c r="OWI266" s="120"/>
      <c r="OWJ266" s="120"/>
      <c r="OWK266" s="120"/>
      <c r="OWL266" s="120"/>
      <c r="OWM266" s="120"/>
      <c r="OWN266" s="120"/>
      <c r="OWO266" s="120"/>
      <c r="OWP266" s="120"/>
      <c r="OWQ266" s="120"/>
      <c r="OWR266" s="120"/>
      <c r="OWS266" s="120"/>
      <c r="OWT266" s="120"/>
      <c r="OWU266" s="120"/>
      <c r="OWV266" s="120"/>
      <c r="OWW266" s="120"/>
      <c r="OWX266" s="120"/>
      <c r="OWY266" s="120"/>
      <c r="OWZ266" s="120"/>
      <c r="OXA266" s="120"/>
      <c r="OXB266" s="120"/>
      <c r="OXC266" s="120"/>
      <c r="OXD266" s="120"/>
      <c r="OXE266" s="120"/>
      <c r="OXF266" s="120"/>
      <c r="OXG266" s="120"/>
      <c r="OXH266" s="120"/>
      <c r="OXI266" s="120"/>
      <c r="OXJ266" s="120"/>
      <c r="OXK266" s="120"/>
      <c r="OXL266" s="120"/>
      <c r="OXM266" s="120"/>
      <c r="OXN266" s="120"/>
      <c r="OXO266" s="120"/>
      <c r="OXP266" s="120"/>
      <c r="OXQ266" s="120"/>
      <c r="OXR266" s="120"/>
      <c r="OXS266" s="120"/>
      <c r="OXT266" s="120"/>
      <c r="OXU266" s="120"/>
      <c r="OXV266" s="120"/>
      <c r="OXW266" s="120"/>
      <c r="OXX266" s="120"/>
      <c r="OXY266" s="120"/>
      <c r="OXZ266" s="120"/>
      <c r="OYA266" s="120"/>
      <c r="OYB266" s="120"/>
      <c r="OYC266" s="120"/>
      <c r="OYD266" s="120"/>
      <c r="OYE266" s="120"/>
      <c r="OYF266" s="120"/>
      <c r="OYG266" s="120"/>
      <c r="OYH266" s="120"/>
      <c r="OYI266" s="120"/>
      <c r="OYJ266" s="120"/>
      <c r="OYK266" s="120"/>
      <c r="OYL266" s="120"/>
      <c r="OYM266" s="120"/>
      <c r="OYN266" s="120"/>
      <c r="OYO266" s="120"/>
      <c r="OYP266" s="120"/>
      <c r="OYQ266" s="120"/>
      <c r="OYR266" s="120"/>
      <c r="OYS266" s="120"/>
      <c r="OYT266" s="120"/>
      <c r="OYU266" s="120"/>
      <c r="OYV266" s="120"/>
      <c r="OYW266" s="120"/>
      <c r="OYX266" s="120"/>
      <c r="OYY266" s="120"/>
      <c r="OYZ266" s="120"/>
      <c r="OZA266" s="120"/>
      <c r="OZB266" s="120"/>
      <c r="OZC266" s="120"/>
      <c r="OZD266" s="120"/>
      <c r="OZE266" s="120"/>
      <c r="OZF266" s="120"/>
      <c r="OZG266" s="120"/>
      <c r="OZH266" s="120"/>
      <c r="OZI266" s="120"/>
      <c r="OZJ266" s="120"/>
      <c r="OZK266" s="120"/>
      <c r="OZL266" s="120"/>
      <c r="OZM266" s="120"/>
      <c r="OZN266" s="120"/>
      <c r="OZO266" s="120"/>
      <c r="OZP266" s="120"/>
      <c r="OZQ266" s="120"/>
      <c r="OZR266" s="120"/>
      <c r="OZS266" s="120"/>
      <c r="OZT266" s="120"/>
      <c r="OZU266" s="120"/>
      <c r="OZV266" s="120"/>
      <c r="OZW266" s="120"/>
      <c r="OZX266" s="120"/>
      <c r="OZY266" s="120"/>
      <c r="OZZ266" s="120"/>
      <c r="PAA266" s="120"/>
      <c r="PAB266" s="120"/>
      <c r="PAC266" s="120"/>
      <c r="PAD266" s="120"/>
      <c r="PAE266" s="120"/>
      <c r="PAF266" s="120"/>
      <c r="PAG266" s="120"/>
      <c r="PAH266" s="120"/>
      <c r="PAI266" s="120"/>
      <c r="PAJ266" s="120"/>
      <c r="PAK266" s="120"/>
      <c r="PAL266" s="120"/>
      <c r="PAM266" s="120"/>
      <c r="PAN266" s="120"/>
      <c r="PAO266" s="120"/>
      <c r="PAP266" s="120"/>
      <c r="PAQ266" s="120"/>
      <c r="PAR266" s="120"/>
      <c r="PAS266" s="120"/>
      <c r="PAT266" s="120"/>
      <c r="PAU266" s="120"/>
      <c r="PAV266" s="120"/>
      <c r="PAW266" s="120"/>
      <c r="PAX266" s="120"/>
      <c r="PAY266" s="120"/>
      <c r="PAZ266" s="120"/>
      <c r="PBA266" s="120"/>
      <c r="PBB266" s="120"/>
      <c r="PBC266" s="120"/>
      <c r="PBD266" s="120"/>
      <c r="PBE266" s="120"/>
      <c r="PBF266" s="120"/>
      <c r="PBG266" s="120"/>
      <c r="PBH266" s="120"/>
      <c r="PBI266" s="120"/>
      <c r="PBJ266" s="120"/>
      <c r="PBK266" s="120"/>
      <c r="PBL266" s="120"/>
      <c r="PBM266" s="120"/>
      <c r="PBN266" s="120"/>
      <c r="PBO266" s="120"/>
      <c r="PBP266" s="120"/>
      <c r="PBQ266" s="120"/>
      <c r="PBR266" s="120"/>
      <c r="PBS266" s="120"/>
      <c r="PBT266" s="120"/>
      <c r="PBU266" s="120"/>
      <c r="PBV266" s="120"/>
      <c r="PBW266" s="120"/>
      <c r="PBX266" s="120"/>
      <c r="PBY266" s="120"/>
      <c r="PBZ266" s="120"/>
      <c r="PCA266" s="120"/>
      <c r="PCB266" s="120"/>
      <c r="PCC266" s="120"/>
      <c r="PCD266" s="120"/>
      <c r="PCE266" s="120"/>
      <c r="PCF266" s="120"/>
      <c r="PCG266" s="120"/>
      <c r="PCH266" s="120"/>
      <c r="PCI266" s="120"/>
      <c r="PCJ266" s="120"/>
      <c r="PCK266" s="120"/>
      <c r="PCL266" s="120"/>
      <c r="PCM266" s="120"/>
      <c r="PCN266" s="120"/>
      <c r="PCO266" s="120"/>
      <c r="PCP266" s="120"/>
      <c r="PCQ266" s="120"/>
      <c r="PCR266" s="120"/>
      <c r="PCS266" s="120"/>
      <c r="PCT266" s="120"/>
      <c r="PCU266" s="120"/>
      <c r="PCV266" s="120"/>
      <c r="PCW266" s="120"/>
      <c r="PCX266" s="120"/>
      <c r="PCY266" s="120"/>
      <c r="PCZ266" s="120"/>
      <c r="PDA266" s="120"/>
      <c r="PDB266" s="120"/>
      <c r="PDC266" s="120"/>
      <c r="PDD266" s="120"/>
      <c r="PDE266" s="120"/>
      <c r="PDF266" s="120"/>
      <c r="PDG266" s="120"/>
      <c r="PDH266" s="120"/>
      <c r="PDI266" s="120"/>
      <c r="PDJ266" s="120"/>
      <c r="PDK266" s="120"/>
      <c r="PDL266" s="120"/>
      <c r="PDM266" s="120"/>
      <c r="PDN266" s="120"/>
      <c r="PDO266" s="120"/>
      <c r="PDP266" s="120"/>
      <c r="PDQ266" s="120"/>
      <c r="PDR266" s="120"/>
      <c r="PDS266" s="120"/>
      <c r="PDT266" s="120"/>
      <c r="PDU266" s="120"/>
      <c r="PDV266" s="120"/>
      <c r="PDW266" s="120"/>
      <c r="PDX266" s="120"/>
      <c r="PDY266" s="120"/>
      <c r="PDZ266" s="120"/>
      <c r="PEA266" s="120"/>
      <c r="PEB266" s="120"/>
      <c r="PEC266" s="120"/>
      <c r="PED266" s="120"/>
      <c r="PEE266" s="120"/>
      <c r="PEF266" s="120"/>
      <c r="PEG266" s="120"/>
      <c r="PEH266" s="120"/>
      <c r="PEI266" s="120"/>
      <c r="PEJ266" s="120"/>
      <c r="PEK266" s="120"/>
      <c r="PEL266" s="120"/>
      <c r="PEM266" s="120"/>
      <c r="PEN266" s="120"/>
      <c r="PEO266" s="120"/>
      <c r="PEP266" s="120"/>
      <c r="PEQ266" s="120"/>
      <c r="PER266" s="120"/>
      <c r="PES266" s="120"/>
      <c r="PET266" s="120"/>
      <c r="PEU266" s="120"/>
      <c r="PEV266" s="120"/>
      <c r="PEW266" s="120"/>
      <c r="PEX266" s="120"/>
      <c r="PEY266" s="120"/>
      <c r="PEZ266" s="120"/>
      <c r="PFA266" s="120"/>
      <c r="PFB266" s="120"/>
      <c r="PFC266" s="120"/>
      <c r="PFD266" s="120"/>
      <c r="PFE266" s="120"/>
      <c r="PFF266" s="120"/>
      <c r="PFG266" s="120"/>
      <c r="PFH266" s="120"/>
      <c r="PFI266" s="120"/>
      <c r="PFJ266" s="120"/>
      <c r="PFK266" s="120"/>
      <c r="PFL266" s="120"/>
      <c r="PFM266" s="120"/>
      <c r="PFN266" s="120"/>
      <c r="PFO266" s="120"/>
      <c r="PFP266" s="120"/>
      <c r="PFQ266" s="120"/>
      <c r="PFR266" s="120"/>
      <c r="PFS266" s="120"/>
      <c r="PFT266" s="120"/>
      <c r="PFU266" s="120"/>
      <c r="PFV266" s="120"/>
      <c r="PFW266" s="120"/>
      <c r="PFX266" s="120"/>
      <c r="PFY266" s="120"/>
      <c r="PFZ266" s="120"/>
      <c r="PGA266" s="120"/>
      <c r="PGB266" s="120"/>
      <c r="PGC266" s="120"/>
      <c r="PGD266" s="120"/>
      <c r="PGE266" s="120"/>
      <c r="PGF266" s="120"/>
      <c r="PGG266" s="120"/>
      <c r="PGH266" s="120"/>
      <c r="PGI266" s="120"/>
      <c r="PGJ266" s="120"/>
      <c r="PGK266" s="120"/>
      <c r="PGL266" s="120"/>
      <c r="PGM266" s="120"/>
      <c r="PGN266" s="120"/>
      <c r="PGO266" s="120"/>
      <c r="PGP266" s="120"/>
      <c r="PGQ266" s="120"/>
      <c r="PGR266" s="120"/>
      <c r="PGS266" s="120"/>
      <c r="PGT266" s="120"/>
      <c r="PGU266" s="120"/>
      <c r="PGV266" s="120"/>
      <c r="PGW266" s="120"/>
      <c r="PGX266" s="120"/>
      <c r="PGY266" s="120"/>
      <c r="PGZ266" s="120"/>
      <c r="PHA266" s="120"/>
      <c r="PHB266" s="120"/>
      <c r="PHC266" s="120"/>
      <c r="PHD266" s="120"/>
      <c r="PHE266" s="120"/>
      <c r="PHF266" s="120"/>
      <c r="PHG266" s="120"/>
      <c r="PHH266" s="120"/>
      <c r="PHI266" s="120"/>
      <c r="PHJ266" s="120"/>
      <c r="PHK266" s="120"/>
      <c r="PHL266" s="120"/>
      <c r="PHM266" s="120"/>
      <c r="PHN266" s="120"/>
      <c r="PHO266" s="120"/>
      <c r="PHP266" s="120"/>
      <c r="PHQ266" s="120"/>
      <c r="PHR266" s="120"/>
      <c r="PHS266" s="120"/>
      <c r="PHT266" s="120"/>
      <c r="PHU266" s="120"/>
      <c r="PHV266" s="120"/>
      <c r="PHW266" s="120"/>
      <c r="PHX266" s="120"/>
      <c r="PHY266" s="120"/>
      <c r="PHZ266" s="120"/>
      <c r="PIA266" s="120"/>
      <c r="PIB266" s="120"/>
      <c r="PIC266" s="120"/>
      <c r="PID266" s="120"/>
      <c r="PIE266" s="120"/>
      <c r="PIF266" s="120"/>
      <c r="PIG266" s="120"/>
      <c r="PIH266" s="120"/>
      <c r="PII266" s="120"/>
      <c r="PIJ266" s="120"/>
      <c r="PIK266" s="120"/>
      <c r="PIL266" s="120"/>
      <c r="PIM266" s="120"/>
      <c r="PIN266" s="120"/>
      <c r="PIO266" s="120"/>
      <c r="PIP266" s="120"/>
      <c r="PIQ266" s="120"/>
      <c r="PIR266" s="120"/>
      <c r="PIS266" s="120"/>
      <c r="PIT266" s="120"/>
      <c r="PIU266" s="120"/>
      <c r="PIV266" s="120"/>
      <c r="PIW266" s="120"/>
      <c r="PIX266" s="120"/>
      <c r="PIY266" s="120"/>
      <c r="PIZ266" s="120"/>
      <c r="PJA266" s="120"/>
      <c r="PJB266" s="120"/>
      <c r="PJC266" s="120"/>
      <c r="PJD266" s="120"/>
      <c r="PJE266" s="120"/>
      <c r="PJF266" s="120"/>
      <c r="PJG266" s="120"/>
      <c r="PJH266" s="120"/>
      <c r="PJI266" s="120"/>
      <c r="PJJ266" s="120"/>
      <c r="PJK266" s="120"/>
      <c r="PJL266" s="120"/>
      <c r="PJM266" s="120"/>
      <c r="PJN266" s="120"/>
      <c r="PJO266" s="120"/>
      <c r="PJP266" s="120"/>
      <c r="PJQ266" s="120"/>
      <c r="PJR266" s="120"/>
      <c r="PJS266" s="120"/>
      <c r="PJT266" s="120"/>
      <c r="PJU266" s="120"/>
      <c r="PJV266" s="120"/>
      <c r="PJW266" s="120"/>
      <c r="PJX266" s="120"/>
      <c r="PJY266" s="120"/>
      <c r="PJZ266" s="120"/>
      <c r="PKA266" s="120"/>
      <c r="PKB266" s="120"/>
      <c r="PKC266" s="120"/>
      <c r="PKD266" s="120"/>
      <c r="PKE266" s="120"/>
      <c r="PKF266" s="120"/>
      <c r="PKG266" s="120"/>
      <c r="PKH266" s="120"/>
      <c r="PKI266" s="120"/>
      <c r="PKJ266" s="120"/>
      <c r="PKK266" s="120"/>
      <c r="PKL266" s="120"/>
      <c r="PKM266" s="120"/>
      <c r="PKN266" s="120"/>
      <c r="PKO266" s="120"/>
      <c r="PKP266" s="120"/>
      <c r="PKQ266" s="120"/>
      <c r="PKR266" s="120"/>
      <c r="PKS266" s="120"/>
      <c r="PKT266" s="120"/>
      <c r="PKU266" s="120"/>
      <c r="PKV266" s="120"/>
      <c r="PKW266" s="120"/>
      <c r="PKX266" s="120"/>
      <c r="PKY266" s="120"/>
      <c r="PKZ266" s="120"/>
      <c r="PLA266" s="120"/>
      <c r="PLB266" s="120"/>
      <c r="PLC266" s="120"/>
      <c r="PLD266" s="120"/>
      <c r="PLE266" s="120"/>
      <c r="PLF266" s="120"/>
      <c r="PLG266" s="120"/>
      <c r="PLH266" s="120"/>
      <c r="PLI266" s="120"/>
      <c r="PLJ266" s="120"/>
      <c r="PLK266" s="120"/>
      <c r="PLL266" s="120"/>
      <c r="PLM266" s="120"/>
      <c r="PLN266" s="120"/>
      <c r="PLO266" s="120"/>
      <c r="PLP266" s="120"/>
      <c r="PLQ266" s="120"/>
      <c r="PLR266" s="120"/>
      <c r="PLS266" s="120"/>
      <c r="PLT266" s="120"/>
      <c r="PLU266" s="120"/>
      <c r="PLV266" s="120"/>
      <c r="PLW266" s="120"/>
      <c r="PLX266" s="120"/>
      <c r="PLY266" s="120"/>
      <c r="PLZ266" s="120"/>
      <c r="PMA266" s="120"/>
      <c r="PMB266" s="120"/>
      <c r="PMC266" s="120"/>
      <c r="PMD266" s="120"/>
      <c r="PME266" s="120"/>
      <c r="PMF266" s="120"/>
      <c r="PMG266" s="120"/>
      <c r="PMH266" s="120"/>
      <c r="PMI266" s="120"/>
      <c r="PMJ266" s="120"/>
      <c r="PMK266" s="120"/>
      <c r="PML266" s="120"/>
      <c r="PMM266" s="120"/>
      <c r="PMN266" s="120"/>
      <c r="PMO266" s="120"/>
      <c r="PMP266" s="120"/>
      <c r="PMQ266" s="120"/>
      <c r="PMR266" s="120"/>
      <c r="PMS266" s="120"/>
      <c r="PMT266" s="120"/>
      <c r="PMU266" s="120"/>
      <c r="PMV266" s="120"/>
      <c r="PMW266" s="120"/>
      <c r="PMX266" s="120"/>
      <c r="PMY266" s="120"/>
      <c r="PMZ266" s="120"/>
      <c r="PNA266" s="120"/>
      <c r="PNB266" s="120"/>
      <c r="PNC266" s="120"/>
      <c r="PND266" s="120"/>
      <c r="PNE266" s="120"/>
      <c r="PNF266" s="120"/>
      <c r="PNG266" s="120"/>
      <c r="PNH266" s="120"/>
      <c r="PNI266" s="120"/>
      <c r="PNJ266" s="120"/>
      <c r="PNK266" s="120"/>
      <c r="PNL266" s="120"/>
      <c r="PNM266" s="120"/>
      <c r="PNN266" s="120"/>
      <c r="PNO266" s="120"/>
      <c r="PNP266" s="120"/>
      <c r="PNQ266" s="120"/>
      <c r="PNR266" s="120"/>
      <c r="PNS266" s="120"/>
      <c r="PNT266" s="120"/>
      <c r="PNU266" s="120"/>
      <c r="PNV266" s="120"/>
      <c r="PNW266" s="120"/>
      <c r="PNX266" s="120"/>
      <c r="PNY266" s="120"/>
      <c r="PNZ266" s="120"/>
      <c r="POA266" s="120"/>
      <c r="POB266" s="120"/>
      <c r="POC266" s="120"/>
      <c r="POD266" s="120"/>
      <c r="POE266" s="120"/>
      <c r="POF266" s="120"/>
      <c r="POG266" s="120"/>
      <c r="POH266" s="120"/>
      <c r="POI266" s="120"/>
      <c r="POJ266" s="120"/>
      <c r="POK266" s="120"/>
      <c r="POL266" s="120"/>
      <c r="POM266" s="120"/>
      <c r="PON266" s="120"/>
      <c r="POO266" s="120"/>
      <c r="POP266" s="120"/>
      <c r="POQ266" s="120"/>
      <c r="POR266" s="120"/>
      <c r="POS266" s="120"/>
      <c r="POT266" s="120"/>
      <c r="POU266" s="120"/>
      <c r="POV266" s="120"/>
      <c r="POW266" s="120"/>
      <c r="POX266" s="120"/>
      <c r="POY266" s="120"/>
      <c r="POZ266" s="120"/>
      <c r="PPA266" s="120"/>
      <c r="PPB266" s="120"/>
      <c r="PPC266" s="120"/>
      <c r="PPD266" s="120"/>
      <c r="PPE266" s="120"/>
      <c r="PPF266" s="120"/>
      <c r="PPG266" s="120"/>
      <c r="PPH266" s="120"/>
      <c r="PPI266" s="120"/>
      <c r="PPJ266" s="120"/>
      <c r="PPK266" s="120"/>
      <c r="PPL266" s="120"/>
      <c r="PPM266" s="120"/>
      <c r="PPN266" s="120"/>
      <c r="PPO266" s="120"/>
      <c r="PPP266" s="120"/>
      <c r="PPQ266" s="120"/>
      <c r="PPR266" s="120"/>
      <c r="PPS266" s="120"/>
      <c r="PPT266" s="120"/>
      <c r="PPU266" s="120"/>
      <c r="PPV266" s="120"/>
      <c r="PPW266" s="120"/>
      <c r="PPX266" s="120"/>
      <c r="PPY266" s="120"/>
      <c r="PPZ266" s="120"/>
      <c r="PQA266" s="120"/>
      <c r="PQB266" s="120"/>
      <c r="PQC266" s="120"/>
      <c r="PQD266" s="120"/>
      <c r="PQE266" s="120"/>
      <c r="PQF266" s="120"/>
      <c r="PQG266" s="120"/>
      <c r="PQH266" s="120"/>
      <c r="PQI266" s="120"/>
      <c r="PQJ266" s="120"/>
      <c r="PQK266" s="120"/>
      <c r="PQL266" s="120"/>
      <c r="PQM266" s="120"/>
      <c r="PQN266" s="120"/>
      <c r="PQO266" s="120"/>
      <c r="PQP266" s="120"/>
      <c r="PQQ266" s="120"/>
      <c r="PQR266" s="120"/>
      <c r="PQS266" s="120"/>
      <c r="PQT266" s="120"/>
      <c r="PQU266" s="120"/>
      <c r="PQV266" s="120"/>
      <c r="PQW266" s="120"/>
      <c r="PQX266" s="120"/>
      <c r="PQY266" s="120"/>
      <c r="PQZ266" s="120"/>
      <c r="PRA266" s="120"/>
      <c r="PRB266" s="120"/>
      <c r="PRC266" s="120"/>
      <c r="PRD266" s="120"/>
      <c r="PRE266" s="120"/>
      <c r="PRF266" s="120"/>
      <c r="PRG266" s="120"/>
      <c r="PRH266" s="120"/>
      <c r="PRI266" s="120"/>
      <c r="PRJ266" s="120"/>
      <c r="PRK266" s="120"/>
      <c r="PRL266" s="120"/>
      <c r="PRM266" s="120"/>
      <c r="PRN266" s="120"/>
      <c r="PRO266" s="120"/>
      <c r="PRP266" s="120"/>
      <c r="PRQ266" s="120"/>
      <c r="PRR266" s="120"/>
      <c r="PRS266" s="120"/>
      <c r="PRT266" s="120"/>
      <c r="PRU266" s="120"/>
      <c r="PRV266" s="120"/>
      <c r="PRW266" s="120"/>
      <c r="PRX266" s="120"/>
      <c r="PRY266" s="120"/>
      <c r="PRZ266" s="120"/>
      <c r="PSA266" s="120"/>
      <c r="PSB266" s="120"/>
      <c r="PSC266" s="120"/>
      <c r="PSD266" s="120"/>
      <c r="PSE266" s="120"/>
      <c r="PSF266" s="120"/>
      <c r="PSG266" s="120"/>
      <c r="PSH266" s="120"/>
      <c r="PSI266" s="120"/>
      <c r="PSJ266" s="120"/>
      <c r="PSK266" s="120"/>
      <c r="PSL266" s="120"/>
      <c r="PSM266" s="120"/>
      <c r="PSN266" s="120"/>
      <c r="PSO266" s="120"/>
      <c r="PSP266" s="120"/>
      <c r="PSQ266" s="120"/>
      <c r="PSR266" s="120"/>
      <c r="PSS266" s="120"/>
      <c r="PST266" s="120"/>
      <c r="PSU266" s="120"/>
      <c r="PSV266" s="120"/>
      <c r="PSW266" s="120"/>
      <c r="PSX266" s="120"/>
      <c r="PSY266" s="120"/>
      <c r="PSZ266" s="120"/>
      <c r="PTA266" s="120"/>
      <c r="PTB266" s="120"/>
      <c r="PTC266" s="120"/>
      <c r="PTD266" s="120"/>
      <c r="PTE266" s="120"/>
      <c r="PTF266" s="120"/>
      <c r="PTG266" s="120"/>
      <c r="PTH266" s="120"/>
      <c r="PTI266" s="120"/>
      <c r="PTJ266" s="120"/>
      <c r="PTK266" s="120"/>
      <c r="PTL266" s="120"/>
      <c r="PTM266" s="120"/>
      <c r="PTN266" s="120"/>
      <c r="PTO266" s="120"/>
      <c r="PTP266" s="120"/>
      <c r="PTQ266" s="120"/>
      <c r="PTR266" s="120"/>
      <c r="PTS266" s="120"/>
      <c r="PTT266" s="120"/>
      <c r="PTU266" s="120"/>
      <c r="PTV266" s="120"/>
      <c r="PTW266" s="120"/>
      <c r="PTX266" s="120"/>
      <c r="PTY266" s="120"/>
      <c r="PTZ266" s="120"/>
      <c r="PUA266" s="120"/>
      <c r="PUB266" s="120"/>
      <c r="PUC266" s="120"/>
      <c r="PUD266" s="120"/>
      <c r="PUE266" s="120"/>
      <c r="PUF266" s="120"/>
      <c r="PUG266" s="120"/>
      <c r="PUH266" s="120"/>
      <c r="PUI266" s="120"/>
      <c r="PUJ266" s="120"/>
      <c r="PUK266" s="120"/>
      <c r="PUL266" s="120"/>
      <c r="PUM266" s="120"/>
      <c r="PUN266" s="120"/>
      <c r="PUO266" s="120"/>
      <c r="PUP266" s="120"/>
      <c r="PUQ266" s="120"/>
      <c r="PUR266" s="120"/>
      <c r="PUS266" s="120"/>
      <c r="PUT266" s="120"/>
      <c r="PUU266" s="120"/>
      <c r="PUV266" s="120"/>
      <c r="PUW266" s="120"/>
      <c r="PUX266" s="120"/>
      <c r="PUY266" s="120"/>
      <c r="PUZ266" s="120"/>
      <c r="PVA266" s="120"/>
      <c r="PVB266" s="120"/>
      <c r="PVC266" s="120"/>
      <c r="PVD266" s="120"/>
      <c r="PVE266" s="120"/>
      <c r="PVF266" s="120"/>
      <c r="PVG266" s="120"/>
      <c r="PVH266" s="120"/>
      <c r="PVI266" s="120"/>
      <c r="PVJ266" s="120"/>
      <c r="PVK266" s="120"/>
      <c r="PVL266" s="120"/>
      <c r="PVM266" s="120"/>
      <c r="PVN266" s="120"/>
      <c r="PVO266" s="120"/>
      <c r="PVP266" s="120"/>
      <c r="PVQ266" s="120"/>
      <c r="PVR266" s="120"/>
      <c r="PVS266" s="120"/>
      <c r="PVT266" s="120"/>
      <c r="PVU266" s="120"/>
      <c r="PVV266" s="120"/>
      <c r="PVW266" s="120"/>
      <c r="PVX266" s="120"/>
      <c r="PVY266" s="120"/>
      <c r="PVZ266" s="120"/>
      <c r="PWA266" s="120"/>
      <c r="PWB266" s="120"/>
      <c r="PWC266" s="120"/>
      <c r="PWD266" s="120"/>
      <c r="PWE266" s="120"/>
      <c r="PWF266" s="120"/>
      <c r="PWG266" s="120"/>
      <c r="PWH266" s="120"/>
      <c r="PWI266" s="120"/>
      <c r="PWJ266" s="120"/>
      <c r="PWK266" s="120"/>
      <c r="PWL266" s="120"/>
      <c r="PWM266" s="120"/>
      <c r="PWN266" s="120"/>
      <c r="PWO266" s="120"/>
      <c r="PWP266" s="120"/>
      <c r="PWQ266" s="120"/>
      <c r="PWR266" s="120"/>
      <c r="PWS266" s="120"/>
      <c r="PWT266" s="120"/>
      <c r="PWU266" s="120"/>
      <c r="PWV266" s="120"/>
      <c r="PWW266" s="120"/>
      <c r="PWX266" s="120"/>
      <c r="PWY266" s="120"/>
      <c r="PWZ266" s="120"/>
      <c r="PXA266" s="120"/>
      <c r="PXB266" s="120"/>
      <c r="PXC266" s="120"/>
      <c r="PXD266" s="120"/>
      <c r="PXE266" s="120"/>
      <c r="PXF266" s="120"/>
      <c r="PXG266" s="120"/>
      <c r="PXH266" s="120"/>
      <c r="PXI266" s="120"/>
      <c r="PXJ266" s="120"/>
      <c r="PXK266" s="120"/>
      <c r="PXL266" s="120"/>
      <c r="PXM266" s="120"/>
      <c r="PXN266" s="120"/>
      <c r="PXO266" s="120"/>
      <c r="PXP266" s="120"/>
      <c r="PXQ266" s="120"/>
      <c r="PXR266" s="120"/>
      <c r="PXS266" s="120"/>
      <c r="PXT266" s="120"/>
      <c r="PXU266" s="120"/>
      <c r="PXV266" s="120"/>
      <c r="PXW266" s="120"/>
      <c r="PXX266" s="120"/>
      <c r="PXY266" s="120"/>
      <c r="PXZ266" s="120"/>
      <c r="PYA266" s="120"/>
      <c r="PYB266" s="120"/>
      <c r="PYC266" s="120"/>
      <c r="PYD266" s="120"/>
      <c r="PYE266" s="120"/>
      <c r="PYF266" s="120"/>
      <c r="PYG266" s="120"/>
      <c r="PYH266" s="120"/>
      <c r="PYI266" s="120"/>
      <c r="PYJ266" s="120"/>
      <c r="PYK266" s="120"/>
      <c r="PYL266" s="120"/>
      <c r="PYM266" s="120"/>
      <c r="PYN266" s="120"/>
      <c r="PYO266" s="120"/>
      <c r="PYP266" s="120"/>
      <c r="PYQ266" s="120"/>
      <c r="PYR266" s="120"/>
      <c r="PYS266" s="120"/>
      <c r="PYT266" s="120"/>
      <c r="PYU266" s="120"/>
      <c r="PYV266" s="120"/>
      <c r="PYW266" s="120"/>
      <c r="PYX266" s="120"/>
      <c r="PYY266" s="120"/>
      <c r="PYZ266" s="120"/>
      <c r="PZA266" s="120"/>
      <c r="PZB266" s="120"/>
      <c r="PZC266" s="120"/>
      <c r="PZD266" s="120"/>
      <c r="PZE266" s="120"/>
      <c r="PZF266" s="120"/>
      <c r="PZG266" s="120"/>
      <c r="PZH266" s="120"/>
      <c r="PZI266" s="120"/>
      <c r="PZJ266" s="120"/>
      <c r="PZK266" s="120"/>
      <c r="PZL266" s="120"/>
      <c r="PZM266" s="120"/>
      <c r="PZN266" s="120"/>
      <c r="PZO266" s="120"/>
      <c r="PZP266" s="120"/>
      <c r="PZQ266" s="120"/>
      <c r="PZR266" s="120"/>
      <c r="PZS266" s="120"/>
      <c r="PZT266" s="120"/>
      <c r="PZU266" s="120"/>
      <c r="PZV266" s="120"/>
      <c r="PZW266" s="120"/>
      <c r="PZX266" s="120"/>
      <c r="PZY266" s="120"/>
      <c r="PZZ266" s="120"/>
      <c r="QAA266" s="120"/>
      <c r="QAB266" s="120"/>
      <c r="QAC266" s="120"/>
      <c r="QAD266" s="120"/>
      <c r="QAE266" s="120"/>
      <c r="QAF266" s="120"/>
      <c r="QAG266" s="120"/>
      <c r="QAH266" s="120"/>
      <c r="QAI266" s="120"/>
      <c r="QAJ266" s="120"/>
      <c r="QAK266" s="120"/>
      <c r="QAL266" s="120"/>
      <c r="QAM266" s="120"/>
      <c r="QAN266" s="120"/>
      <c r="QAO266" s="120"/>
      <c r="QAP266" s="120"/>
      <c r="QAQ266" s="120"/>
      <c r="QAR266" s="120"/>
      <c r="QAS266" s="120"/>
      <c r="QAT266" s="120"/>
      <c r="QAU266" s="120"/>
      <c r="QAV266" s="120"/>
      <c r="QAW266" s="120"/>
      <c r="QAX266" s="120"/>
      <c r="QAY266" s="120"/>
      <c r="QAZ266" s="120"/>
      <c r="QBA266" s="120"/>
      <c r="QBB266" s="120"/>
      <c r="QBC266" s="120"/>
      <c r="QBD266" s="120"/>
      <c r="QBE266" s="120"/>
      <c r="QBF266" s="120"/>
      <c r="QBG266" s="120"/>
      <c r="QBH266" s="120"/>
      <c r="QBI266" s="120"/>
      <c r="QBJ266" s="120"/>
      <c r="QBK266" s="120"/>
      <c r="QBL266" s="120"/>
      <c r="QBM266" s="120"/>
      <c r="QBN266" s="120"/>
      <c r="QBO266" s="120"/>
      <c r="QBP266" s="120"/>
      <c r="QBQ266" s="120"/>
      <c r="QBR266" s="120"/>
      <c r="QBS266" s="120"/>
      <c r="QBT266" s="120"/>
      <c r="QBU266" s="120"/>
      <c r="QBV266" s="120"/>
      <c r="QBW266" s="120"/>
      <c r="QBX266" s="120"/>
      <c r="QBY266" s="120"/>
      <c r="QBZ266" s="120"/>
      <c r="QCA266" s="120"/>
      <c r="QCB266" s="120"/>
      <c r="QCC266" s="120"/>
      <c r="QCD266" s="120"/>
      <c r="QCE266" s="120"/>
      <c r="QCF266" s="120"/>
      <c r="QCG266" s="120"/>
      <c r="QCH266" s="120"/>
      <c r="QCI266" s="120"/>
      <c r="QCJ266" s="120"/>
      <c r="QCK266" s="120"/>
      <c r="QCL266" s="120"/>
      <c r="QCM266" s="120"/>
      <c r="QCN266" s="120"/>
      <c r="QCO266" s="120"/>
      <c r="QCP266" s="120"/>
      <c r="QCQ266" s="120"/>
      <c r="QCR266" s="120"/>
      <c r="QCS266" s="120"/>
      <c r="QCT266" s="120"/>
      <c r="QCU266" s="120"/>
      <c r="QCV266" s="120"/>
      <c r="QCW266" s="120"/>
      <c r="QCX266" s="120"/>
      <c r="QCY266" s="120"/>
      <c r="QCZ266" s="120"/>
      <c r="QDA266" s="120"/>
      <c r="QDB266" s="120"/>
      <c r="QDC266" s="120"/>
      <c r="QDD266" s="120"/>
      <c r="QDE266" s="120"/>
      <c r="QDF266" s="120"/>
      <c r="QDG266" s="120"/>
      <c r="QDH266" s="120"/>
      <c r="QDI266" s="120"/>
      <c r="QDJ266" s="120"/>
      <c r="QDK266" s="120"/>
      <c r="QDL266" s="120"/>
      <c r="QDM266" s="120"/>
      <c r="QDN266" s="120"/>
      <c r="QDO266" s="120"/>
      <c r="QDP266" s="120"/>
      <c r="QDQ266" s="120"/>
      <c r="QDR266" s="120"/>
      <c r="QDS266" s="120"/>
      <c r="QDT266" s="120"/>
      <c r="QDU266" s="120"/>
      <c r="QDV266" s="120"/>
      <c r="QDW266" s="120"/>
      <c r="QDX266" s="120"/>
      <c r="QDY266" s="120"/>
      <c r="QDZ266" s="120"/>
      <c r="QEA266" s="120"/>
      <c r="QEB266" s="120"/>
      <c r="QEC266" s="120"/>
      <c r="QED266" s="120"/>
      <c r="QEE266" s="120"/>
      <c r="QEF266" s="120"/>
      <c r="QEG266" s="120"/>
      <c r="QEH266" s="120"/>
      <c r="QEI266" s="120"/>
      <c r="QEJ266" s="120"/>
      <c r="QEK266" s="120"/>
      <c r="QEL266" s="120"/>
      <c r="QEM266" s="120"/>
      <c r="QEN266" s="120"/>
      <c r="QEO266" s="120"/>
      <c r="QEP266" s="120"/>
      <c r="QEQ266" s="120"/>
      <c r="QER266" s="120"/>
      <c r="QES266" s="120"/>
      <c r="QET266" s="120"/>
      <c r="QEU266" s="120"/>
      <c r="QEV266" s="120"/>
      <c r="QEW266" s="120"/>
      <c r="QEX266" s="120"/>
      <c r="QEY266" s="120"/>
      <c r="QEZ266" s="120"/>
      <c r="QFA266" s="120"/>
      <c r="QFB266" s="120"/>
      <c r="QFC266" s="120"/>
      <c r="QFD266" s="120"/>
      <c r="QFE266" s="120"/>
      <c r="QFF266" s="120"/>
      <c r="QFG266" s="120"/>
      <c r="QFH266" s="120"/>
      <c r="QFI266" s="120"/>
      <c r="QFJ266" s="120"/>
      <c r="QFK266" s="120"/>
      <c r="QFL266" s="120"/>
      <c r="QFM266" s="120"/>
      <c r="QFN266" s="120"/>
      <c r="QFO266" s="120"/>
      <c r="QFP266" s="120"/>
      <c r="QFQ266" s="120"/>
      <c r="QFR266" s="120"/>
      <c r="QFS266" s="120"/>
      <c r="QFT266" s="120"/>
      <c r="QFU266" s="120"/>
      <c r="QFV266" s="120"/>
      <c r="QFW266" s="120"/>
      <c r="QFX266" s="120"/>
      <c r="QFY266" s="120"/>
      <c r="QFZ266" s="120"/>
      <c r="QGA266" s="120"/>
      <c r="QGB266" s="120"/>
      <c r="QGC266" s="120"/>
      <c r="QGD266" s="120"/>
      <c r="QGE266" s="120"/>
      <c r="QGF266" s="120"/>
      <c r="QGG266" s="120"/>
      <c r="QGH266" s="120"/>
      <c r="QGI266" s="120"/>
      <c r="QGJ266" s="120"/>
      <c r="QGK266" s="120"/>
      <c r="QGL266" s="120"/>
      <c r="QGM266" s="120"/>
      <c r="QGN266" s="120"/>
      <c r="QGO266" s="120"/>
      <c r="QGP266" s="120"/>
      <c r="QGQ266" s="120"/>
      <c r="QGR266" s="120"/>
      <c r="QGS266" s="120"/>
      <c r="QGT266" s="120"/>
      <c r="QGU266" s="120"/>
      <c r="QGV266" s="120"/>
      <c r="QGW266" s="120"/>
      <c r="QGX266" s="120"/>
      <c r="QGY266" s="120"/>
      <c r="QGZ266" s="120"/>
      <c r="QHA266" s="120"/>
      <c r="QHB266" s="120"/>
      <c r="QHC266" s="120"/>
      <c r="QHD266" s="120"/>
      <c r="QHE266" s="120"/>
      <c r="QHF266" s="120"/>
      <c r="QHG266" s="120"/>
      <c r="QHH266" s="120"/>
      <c r="QHI266" s="120"/>
      <c r="QHJ266" s="120"/>
      <c r="QHK266" s="120"/>
      <c r="QHL266" s="120"/>
      <c r="QHM266" s="120"/>
      <c r="QHN266" s="120"/>
      <c r="QHO266" s="120"/>
      <c r="QHP266" s="120"/>
      <c r="QHQ266" s="120"/>
      <c r="QHR266" s="120"/>
      <c r="QHS266" s="120"/>
      <c r="QHT266" s="120"/>
      <c r="QHU266" s="120"/>
      <c r="QHV266" s="120"/>
      <c r="QHW266" s="120"/>
      <c r="QHX266" s="120"/>
      <c r="QHY266" s="120"/>
      <c r="QHZ266" s="120"/>
      <c r="QIA266" s="120"/>
      <c r="QIB266" s="120"/>
      <c r="QIC266" s="120"/>
      <c r="QID266" s="120"/>
      <c r="QIE266" s="120"/>
      <c r="QIF266" s="120"/>
      <c r="QIG266" s="120"/>
      <c r="QIH266" s="120"/>
      <c r="QII266" s="120"/>
      <c r="QIJ266" s="120"/>
      <c r="QIK266" s="120"/>
      <c r="QIL266" s="120"/>
      <c r="QIM266" s="120"/>
      <c r="QIN266" s="120"/>
      <c r="QIO266" s="120"/>
      <c r="QIP266" s="120"/>
      <c r="QIQ266" s="120"/>
      <c r="QIR266" s="120"/>
      <c r="QIS266" s="120"/>
      <c r="QIT266" s="120"/>
      <c r="QIU266" s="120"/>
      <c r="QIV266" s="120"/>
      <c r="QIW266" s="120"/>
      <c r="QIX266" s="120"/>
      <c r="QIY266" s="120"/>
      <c r="QIZ266" s="120"/>
      <c r="QJA266" s="120"/>
      <c r="QJB266" s="120"/>
      <c r="QJC266" s="120"/>
      <c r="QJD266" s="120"/>
      <c r="QJE266" s="120"/>
      <c r="QJF266" s="120"/>
      <c r="QJG266" s="120"/>
      <c r="QJH266" s="120"/>
      <c r="QJI266" s="120"/>
      <c r="QJJ266" s="120"/>
      <c r="QJK266" s="120"/>
      <c r="QJL266" s="120"/>
      <c r="QJM266" s="120"/>
      <c r="QJN266" s="120"/>
      <c r="QJO266" s="120"/>
      <c r="QJP266" s="120"/>
      <c r="QJQ266" s="120"/>
      <c r="QJR266" s="120"/>
      <c r="QJS266" s="120"/>
      <c r="QJT266" s="120"/>
      <c r="QJU266" s="120"/>
      <c r="QJV266" s="120"/>
      <c r="QJW266" s="120"/>
      <c r="QJX266" s="120"/>
      <c r="QJY266" s="120"/>
      <c r="QJZ266" s="120"/>
      <c r="QKA266" s="120"/>
      <c r="QKB266" s="120"/>
      <c r="QKC266" s="120"/>
      <c r="QKD266" s="120"/>
      <c r="QKE266" s="120"/>
      <c r="QKF266" s="120"/>
      <c r="QKG266" s="120"/>
      <c r="QKH266" s="120"/>
      <c r="QKI266" s="120"/>
      <c r="QKJ266" s="120"/>
      <c r="QKK266" s="120"/>
      <c r="QKL266" s="120"/>
      <c r="QKM266" s="120"/>
      <c r="QKN266" s="120"/>
      <c r="QKO266" s="120"/>
      <c r="QKP266" s="120"/>
      <c r="QKQ266" s="120"/>
      <c r="QKR266" s="120"/>
      <c r="QKS266" s="120"/>
      <c r="QKT266" s="120"/>
      <c r="QKU266" s="120"/>
      <c r="QKV266" s="120"/>
      <c r="QKW266" s="120"/>
      <c r="QKX266" s="120"/>
      <c r="QKY266" s="120"/>
      <c r="QKZ266" s="120"/>
      <c r="QLA266" s="120"/>
      <c r="QLB266" s="120"/>
      <c r="QLC266" s="120"/>
      <c r="QLD266" s="120"/>
      <c r="QLE266" s="120"/>
      <c r="QLF266" s="120"/>
      <c r="QLG266" s="120"/>
      <c r="QLH266" s="120"/>
      <c r="QLI266" s="120"/>
      <c r="QLJ266" s="120"/>
      <c r="QLK266" s="120"/>
      <c r="QLL266" s="120"/>
      <c r="QLM266" s="120"/>
      <c r="QLN266" s="120"/>
      <c r="QLO266" s="120"/>
      <c r="QLP266" s="120"/>
      <c r="QLQ266" s="120"/>
      <c r="QLR266" s="120"/>
      <c r="QLS266" s="120"/>
      <c r="QLT266" s="120"/>
      <c r="QLU266" s="120"/>
      <c r="QLV266" s="120"/>
      <c r="QLW266" s="120"/>
      <c r="QLX266" s="120"/>
      <c r="QLY266" s="120"/>
      <c r="QLZ266" s="120"/>
      <c r="QMA266" s="120"/>
      <c r="QMB266" s="120"/>
      <c r="QMC266" s="120"/>
      <c r="QMD266" s="120"/>
      <c r="QME266" s="120"/>
      <c r="QMF266" s="120"/>
      <c r="QMG266" s="120"/>
      <c r="QMH266" s="120"/>
      <c r="QMI266" s="120"/>
      <c r="QMJ266" s="120"/>
      <c r="QMK266" s="120"/>
      <c r="QML266" s="120"/>
      <c r="QMM266" s="120"/>
      <c r="QMN266" s="120"/>
      <c r="QMO266" s="120"/>
      <c r="QMP266" s="120"/>
      <c r="QMQ266" s="120"/>
      <c r="QMR266" s="120"/>
      <c r="QMS266" s="120"/>
      <c r="QMT266" s="120"/>
      <c r="QMU266" s="120"/>
      <c r="QMV266" s="120"/>
      <c r="QMW266" s="120"/>
      <c r="QMX266" s="120"/>
      <c r="QMY266" s="120"/>
      <c r="QMZ266" s="120"/>
      <c r="QNA266" s="120"/>
      <c r="QNB266" s="120"/>
      <c r="QNC266" s="120"/>
      <c r="QND266" s="120"/>
      <c r="QNE266" s="120"/>
      <c r="QNF266" s="120"/>
      <c r="QNG266" s="120"/>
      <c r="QNH266" s="120"/>
      <c r="QNI266" s="120"/>
      <c r="QNJ266" s="120"/>
      <c r="QNK266" s="120"/>
      <c r="QNL266" s="120"/>
      <c r="QNM266" s="120"/>
      <c r="QNN266" s="120"/>
      <c r="QNO266" s="120"/>
      <c r="QNP266" s="120"/>
      <c r="QNQ266" s="120"/>
      <c r="QNR266" s="120"/>
      <c r="QNS266" s="120"/>
      <c r="QNT266" s="120"/>
      <c r="QNU266" s="120"/>
      <c r="QNV266" s="120"/>
      <c r="QNW266" s="120"/>
      <c r="QNX266" s="120"/>
      <c r="QNY266" s="120"/>
      <c r="QNZ266" s="120"/>
      <c r="QOA266" s="120"/>
      <c r="QOB266" s="120"/>
      <c r="QOC266" s="120"/>
      <c r="QOD266" s="120"/>
      <c r="QOE266" s="120"/>
      <c r="QOF266" s="120"/>
      <c r="QOG266" s="120"/>
      <c r="QOH266" s="120"/>
      <c r="QOI266" s="120"/>
      <c r="QOJ266" s="120"/>
      <c r="QOK266" s="120"/>
      <c r="QOL266" s="120"/>
      <c r="QOM266" s="120"/>
      <c r="QON266" s="120"/>
      <c r="QOO266" s="120"/>
      <c r="QOP266" s="120"/>
      <c r="QOQ266" s="120"/>
      <c r="QOR266" s="120"/>
      <c r="QOS266" s="120"/>
      <c r="QOT266" s="120"/>
      <c r="QOU266" s="120"/>
      <c r="QOV266" s="120"/>
      <c r="QOW266" s="120"/>
      <c r="QOX266" s="120"/>
      <c r="QOY266" s="120"/>
      <c r="QOZ266" s="120"/>
      <c r="QPA266" s="120"/>
      <c r="QPB266" s="120"/>
      <c r="QPC266" s="120"/>
      <c r="QPD266" s="120"/>
      <c r="QPE266" s="120"/>
      <c r="QPF266" s="120"/>
      <c r="QPG266" s="120"/>
      <c r="QPH266" s="120"/>
      <c r="QPI266" s="120"/>
      <c r="QPJ266" s="120"/>
      <c r="QPK266" s="120"/>
      <c r="QPL266" s="120"/>
      <c r="QPM266" s="120"/>
      <c r="QPN266" s="120"/>
      <c r="QPO266" s="120"/>
      <c r="QPP266" s="120"/>
      <c r="QPQ266" s="120"/>
      <c r="QPR266" s="120"/>
      <c r="QPS266" s="120"/>
      <c r="QPT266" s="120"/>
      <c r="QPU266" s="120"/>
      <c r="QPV266" s="120"/>
      <c r="QPW266" s="120"/>
      <c r="QPX266" s="120"/>
      <c r="QPY266" s="120"/>
      <c r="QPZ266" s="120"/>
      <c r="QQA266" s="120"/>
      <c r="QQB266" s="120"/>
      <c r="QQC266" s="120"/>
      <c r="QQD266" s="120"/>
      <c r="QQE266" s="120"/>
      <c r="QQF266" s="120"/>
      <c r="QQG266" s="120"/>
      <c r="QQH266" s="120"/>
      <c r="QQI266" s="120"/>
      <c r="QQJ266" s="120"/>
      <c r="QQK266" s="120"/>
      <c r="QQL266" s="120"/>
      <c r="QQM266" s="120"/>
      <c r="QQN266" s="120"/>
      <c r="QQO266" s="120"/>
      <c r="QQP266" s="120"/>
      <c r="QQQ266" s="120"/>
      <c r="QQR266" s="120"/>
      <c r="QQS266" s="120"/>
      <c r="QQT266" s="120"/>
      <c r="QQU266" s="120"/>
      <c r="QQV266" s="120"/>
      <c r="QQW266" s="120"/>
      <c r="QQX266" s="120"/>
      <c r="QQY266" s="120"/>
      <c r="QQZ266" s="120"/>
      <c r="QRA266" s="120"/>
      <c r="QRB266" s="120"/>
      <c r="QRC266" s="120"/>
      <c r="QRD266" s="120"/>
      <c r="QRE266" s="120"/>
      <c r="QRF266" s="120"/>
      <c r="QRG266" s="120"/>
      <c r="QRH266" s="120"/>
      <c r="QRI266" s="120"/>
      <c r="QRJ266" s="120"/>
      <c r="QRK266" s="120"/>
      <c r="QRL266" s="120"/>
      <c r="QRM266" s="120"/>
      <c r="QRN266" s="120"/>
      <c r="QRO266" s="120"/>
      <c r="QRP266" s="120"/>
      <c r="QRQ266" s="120"/>
      <c r="QRR266" s="120"/>
      <c r="QRS266" s="120"/>
      <c r="QRT266" s="120"/>
      <c r="QRU266" s="120"/>
      <c r="QRV266" s="120"/>
      <c r="QRW266" s="120"/>
      <c r="QRX266" s="120"/>
      <c r="QRY266" s="120"/>
      <c r="QRZ266" s="120"/>
      <c r="QSA266" s="120"/>
      <c r="QSB266" s="120"/>
      <c r="QSC266" s="120"/>
      <c r="QSD266" s="120"/>
      <c r="QSE266" s="120"/>
      <c r="QSF266" s="120"/>
      <c r="QSG266" s="120"/>
      <c r="QSH266" s="120"/>
      <c r="QSI266" s="120"/>
      <c r="QSJ266" s="120"/>
      <c r="QSK266" s="120"/>
      <c r="QSL266" s="120"/>
      <c r="QSM266" s="120"/>
      <c r="QSN266" s="120"/>
      <c r="QSO266" s="120"/>
      <c r="QSP266" s="120"/>
      <c r="QSQ266" s="120"/>
      <c r="QSR266" s="120"/>
      <c r="QSS266" s="120"/>
      <c r="QST266" s="120"/>
      <c r="QSU266" s="120"/>
      <c r="QSV266" s="120"/>
      <c r="QSW266" s="120"/>
      <c r="QSX266" s="120"/>
      <c r="QSY266" s="120"/>
      <c r="QSZ266" s="120"/>
      <c r="QTA266" s="120"/>
      <c r="QTB266" s="120"/>
      <c r="QTC266" s="120"/>
      <c r="QTD266" s="120"/>
      <c r="QTE266" s="120"/>
      <c r="QTF266" s="120"/>
      <c r="QTG266" s="120"/>
      <c r="QTH266" s="120"/>
      <c r="QTI266" s="120"/>
      <c r="QTJ266" s="120"/>
      <c r="QTK266" s="120"/>
      <c r="QTL266" s="120"/>
      <c r="QTM266" s="120"/>
      <c r="QTN266" s="120"/>
      <c r="QTO266" s="120"/>
      <c r="QTP266" s="120"/>
      <c r="QTQ266" s="120"/>
      <c r="QTR266" s="120"/>
      <c r="QTS266" s="120"/>
      <c r="QTT266" s="120"/>
      <c r="QTU266" s="120"/>
      <c r="QTV266" s="120"/>
      <c r="QTW266" s="120"/>
      <c r="QTX266" s="120"/>
      <c r="QTY266" s="120"/>
      <c r="QTZ266" s="120"/>
      <c r="QUA266" s="120"/>
      <c r="QUB266" s="120"/>
      <c r="QUC266" s="120"/>
      <c r="QUD266" s="120"/>
      <c r="QUE266" s="120"/>
      <c r="QUF266" s="120"/>
      <c r="QUG266" s="120"/>
      <c r="QUH266" s="120"/>
      <c r="QUI266" s="120"/>
      <c r="QUJ266" s="120"/>
      <c r="QUK266" s="120"/>
      <c r="QUL266" s="120"/>
      <c r="QUM266" s="120"/>
      <c r="QUN266" s="120"/>
      <c r="QUO266" s="120"/>
      <c r="QUP266" s="120"/>
      <c r="QUQ266" s="120"/>
      <c r="QUR266" s="120"/>
      <c r="QUS266" s="120"/>
      <c r="QUT266" s="120"/>
      <c r="QUU266" s="120"/>
      <c r="QUV266" s="120"/>
      <c r="QUW266" s="120"/>
      <c r="QUX266" s="120"/>
      <c r="QUY266" s="120"/>
      <c r="QUZ266" s="120"/>
      <c r="QVA266" s="120"/>
      <c r="QVB266" s="120"/>
      <c r="QVC266" s="120"/>
      <c r="QVD266" s="120"/>
      <c r="QVE266" s="120"/>
      <c r="QVF266" s="120"/>
      <c r="QVG266" s="120"/>
      <c r="QVH266" s="120"/>
      <c r="QVI266" s="120"/>
      <c r="QVJ266" s="120"/>
      <c r="QVK266" s="120"/>
      <c r="QVL266" s="120"/>
      <c r="QVM266" s="120"/>
      <c r="QVN266" s="120"/>
      <c r="QVO266" s="120"/>
      <c r="QVP266" s="120"/>
      <c r="QVQ266" s="120"/>
      <c r="QVR266" s="120"/>
      <c r="QVS266" s="120"/>
      <c r="QVT266" s="120"/>
      <c r="QVU266" s="120"/>
      <c r="QVV266" s="120"/>
      <c r="QVW266" s="120"/>
      <c r="QVX266" s="120"/>
      <c r="QVY266" s="120"/>
      <c r="QVZ266" s="120"/>
      <c r="QWA266" s="120"/>
      <c r="QWB266" s="120"/>
      <c r="QWC266" s="120"/>
      <c r="QWD266" s="120"/>
      <c r="QWE266" s="120"/>
      <c r="QWF266" s="120"/>
      <c r="QWG266" s="120"/>
      <c r="QWH266" s="120"/>
      <c r="QWI266" s="120"/>
      <c r="QWJ266" s="120"/>
      <c r="QWK266" s="120"/>
      <c r="QWL266" s="120"/>
      <c r="QWM266" s="120"/>
      <c r="QWN266" s="120"/>
      <c r="QWO266" s="120"/>
      <c r="QWP266" s="120"/>
      <c r="QWQ266" s="120"/>
      <c r="QWR266" s="120"/>
      <c r="QWS266" s="120"/>
      <c r="QWT266" s="120"/>
      <c r="QWU266" s="120"/>
      <c r="QWV266" s="120"/>
      <c r="QWW266" s="120"/>
      <c r="QWX266" s="120"/>
      <c r="QWY266" s="120"/>
      <c r="QWZ266" s="120"/>
      <c r="QXA266" s="120"/>
      <c r="QXB266" s="120"/>
      <c r="QXC266" s="120"/>
      <c r="QXD266" s="120"/>
      <c r="QXE266" s="120"/>
      <c r="QXF266" s="120"/>
      <c r="QXG266" s="120"/>
      <c r="QXH266" s="120"/>
      <c r="QXI266" s="120"/>
      <c r="QXJ266" s="120"/>
      <c r="QXK266" s="120"/>
      <c r="QXL266" s="120"/>
      <c r="QXM266" s="120"/>
      <c r="QXN266" s="120"/>
      <c r="QXO266" s="120"/>
      <c r="QXP266" s="120"/>
      <c r="QXQ266" s="120"/>
      <c r="QXR266" s="120"/>
      <c r="QXS266" s="120"/>
      <c r="QXT266" s="120"/>
      <c r="QXU266" s="120"/>
      <c r="QXV266" s="120"/>
      <c r="QXW266" s="120"/>
      <c r="QXX266" s="120"/>
      <c r="QXY266" s="120"/>
      <c r="QXZ266" s="120"/>
      <c r="QYA266" s="120"/>
      <c r="QYB266" s="120"/>
      <c r="QYC266" s="120"/>
      <c r="QYD266" s="120"/>
      <c r="QYE266" s="120"/>
      <c r="QYF266" s="120"/>
      <c r="QYG266" s="120"/>
      <c r="QYH266" s="120"/>
      <c r="QYI266" s="120"/>
      <c r="QYJ266" s="120"/>
      <c r="QYK266" s="120"/>
      <c r="QYL266" s="120"/>
      <c r="QYM266" s="120"/>
      <c r="QYN266" s="120"/>
      <c r="QYO266" s="120"/>
      <c r="QYP266" s="120"/>
      <c r="QYQ266" s="120"/>
      <c r="QYR266" s="120"/>
      <c r="QYS266" s="120"/>
      <c r="QYT266" s="120"/>
      <c r="QYU266" s="120"/>
      <c r="QYV266" s="120"/>
      <c r="QYW266" s="120"/>
      <c r="QYX266" s="120"/>
      <c r="QYY266" s="120"/>
      <c r="QYZ266" s="120"/>
      <c r="QZA266" s="120"/>
      <c r="QZB266" s="120"/>
      <c r="QZC266" s="120"/>
      <c r="QZD266" s="120"/>
      <c r="QZE266" s="120"/>
      <c r="QZF266" s="120"/>
      <c r="QZG266" s="120"/>
      <c r="QZH266" s="120"/>
      <c r="QZI266" s="120"/>
      <c r="QZJ266" s="120"/>
      <c r="QZK266" s="120"/>
      <c r="QZL266" s="120"/>
      <c r="QZM266" s="120"/>
      <c r="QZN266" s="120"/>
      <c r="QZO266" s="120"/>
      <c r="QZP266" s="120"/>
      <c r="QZQ266" s="120"/>
      <c r="QZR266" s="120"/>
      <c r="QZS266" s="120"/>
      <c r="QZT266" s="120"/>
      <c r="QZU266" s="120"/>
      <c r="QZV266" s="120"/>
      <c r="QZW266" s="120"/>
      <c r="QZX266" s="120"/>
      <c r="QZY266" s="120"/>
      <c r="QZZ266" s="120"/>
      <c r="RAA266" s="120"/>
      <c r="RAB266" s="120"/>
      <c r="RAC266" s="120"/>
      <c r="RAD266" s="120"/>
      <c r="RAE266" s="120"/>
      <c r="RAF266" s="120"/>
      <c r="RAG266" s="120"/>
      <c r="RAH266" s="120"/>
      <c r="RAI266" s="120"/>
      <c r="RAJ266" s="120"/>
      <c r="RAK266" s="120"/>
      <c r="RAL266" s="120"/>
      <c r="RAM266" s="120"/>
      <c r="RAN266" s="120"/>
      <c r="RAO266" s="120"/>
      <c r="RAP266" s="120"/>
      <c r="RAQ266" s="120"/>
      <c r="RAR266" s="120"/>
      <c r="RAS266" s="120"/>
      <c r="RAT266" s="120"/>
      <c r="RAU266" s="120"/>
      <c r="RAV266" s="120"/>
      <c r="RAW266" s="120"/>
      <c r="RAX266" s="120"/>
      <c r="RAY266" s="120"/>
      <c r="RAZ266" s="120"/>
      <c r="RBA266" s="120"/>
      <c r="RBB266" s="120"/>
      <c r="RBC266" s="120"/>
      <c r="RBD266" s="120"/>
      <c r="RBE266" s="120"/>
      <c r="RBF266" s="120"/>
      <c r="RBG266" s="120"/>
      <c r="RBH266" s="120"/>
      <c r="RBI266" s="120"/>
      <c r="RBJ266" s="120"/>
      <c r="RBK266" s="120"/>
      <c r="RBL266" s="120"/>
      <c r="RBM266" s="120"/>
      <c r="RBN266" s="120"/>
      <c r="RBO266" s="120"/>
      <c r="RBP266" s="120"/>
      <c r="RBQ266" s="120"/>
      <c r="RBR266" s="120"/>
      <c r="RBS266" s="120"/>
      <c r="RBT266" s="120"/>
      <c r="RBU266" s="120"/>
      <c r="RBV266" s="120"/>
      <c r="RBW266" s="120"/>
      <c r="RBX266" s="120"/>
      <c r="RBY266" s="120"/>
      <c r="RBZ266" s="120"/>
      <c r="RCA266" s="120"/>
      <c r="RCB266" s="120"/>
      <c r="RCC266" s="120"/>
      <c r="RCD266" s="120"/>
      <c r="RCE266" s="120"/>
      <c r="RCF266" s="120"/>
      <c r="RCG266" s="120"/>
      <c r="RCH266" s="120"/>
      <c r="RCI266" s="120"/>
      <c r="RCJ266" s="120"/>
      <c r="RCK266" s="120"/>
      <c r="RCL266" s="120"/>
      <c r="RCM266" s="120"/>
      <c r="RCN266" s="120"/>
      <c r="RCO266" s="120"/>
      <c r="RCP266" s="120"/>
      <c r="RCQ266" s="120"/>
      <c r="RCR266" s="120"/>
      <c r="RCS266" s="120"/>
      <c r="RCT266" s="120"/>
      <c r="RCU266" s="120"/>
      <c r="RCV266" s="120"/>
      <c r="RCW266" s="120"/>
      <c r="RCX266" s="120"/>
      <c r="RCY266" s="120"/>
      <c r="RCZ266" s="120"/>
      <c r="RDA266" s="120"/>
      <c r="RDB266" s="120"/>
      <c r="RDC266" s="120"/>
      <c r="RDD266" s="120"/>
      <c r="RDE266" s="120"/>
      <c r="RDF266" s="120"/>
      <c r="RDG266" s="120"/>
      <c r="RDH266" s="120"/>
      <c r="RDI266" s="120"/>
      <c r="RDJ266" s="120"/>
      <c r="RDK266" s="120"/>
      <c r="RDL266" s="120"/>
      <c r="RDM266" s="120"/>
      <c r="RDN266" s="120"/>
      <c r="RDO266" s="120"/>
      <c r="RDP266" s="120"/>
      <c r="RDQ266" s="120"/>
      <c r="RDR266" s="120"/>
      <c r="RDS266" s="120"/>
      <c r="RDT266" s="120"/>
      <c r="RDU266" s="120"/>
      <c r="RDV266" s="120"/>
      <c r="RDW266" s="120"/>
      <c r="RDX266" s="120"/>
      <c r="RDY266" s="120"/>
      <c r="RDZ266" s="120"/>
      <c r="REA266" s="120"/>
      <c r="REB266" s="120"/>
      <c r="REC266" s="120"/>
      <c r="RED266" s="120"/>
      <c r="REE266" s="120"/>
      <c r="REF266" s="120"/>
      <c r="REG266" s="120"/>
      <c r="REH266" s="120"/>
      <c r="REI266" s="120"/>
      <c r="REJ266" s="120"/>
      <c r="REK266" s="120"/>
      <c r="REL266" s="120"/>
      <c r="REM266" s="120"/>
      <c r="REN266" s="120"/>
      <c r="REO266" s="120"/>
      <c r="REP266" s="120"/>
      <c r="REQ266" s="120"/>
      <c r="RER266" s="120"/>
      <c r="RES266" s="120"/>
      <c r="RET266" s="120"/>
      <c r="REU266" s="120"/>
      <c r="REV266" s="120"/>
      <c r="REW266" s="120"/>
      <c r="REX266" s="120"/>
      <c r="REY266" s="120"/>
      <c r="REZ266" s="120"/>
      <c r="RFA266" s="120"/>
      <c r="RFB266" s="120"/>
      <c r="RFC266" s="120"/>
      <c r="RFD266" s="120"/>
      <c r="RFE266" s="120"/>
      <c r="RFF266" s="120"/>
      <c r="RFG266" s="120"/>
      <c r="RFH266" s="120"/>
      <c r="RFI266" s="120"/>
      <c r="RFJ266" s="120"/>
      <c r="RFK266" s="120"/>
      <c r="RFL266" s="120"/>
      <c r="RFM266" s="120"/>
      <c r="RFN266" s="120"/>
      <c r="RFO266" s="120"/>
      <c r="RFP266" s="120"/>
      <c r="RFQ266" s="120"/>
      <c r="RFR266" s="120"/>
      <c r="RFS266" s="120"/>
      <c r="RFT266" s="120"/>
      <c r="RFU266" s="120"/>
      <c r="RFV266" s="120"/>
      <c r="RFW266" s="120"/>
      <c r="RFX266" s="120"/>
      <c r="RFY266" s="120"/>
      <c r="RFZ266" s="120"/>
      <c r="RGA266" s="120"/>
      <c r="RGB266" s="120"/>
      <c r="RGC266" s="120"/>
      <c r="RGD266" s="120"/>
      <c r="RGE266" s="120"/>
      <c r="RGF266" s="120"/>
      <c r="RGG266" s="120"/>
      <c r="RGH266" s="120"/>
      <c r="RGI266" s="120"/>
      <c r="RGJ266" s="120"/>
      <c r="RGK266" s="120"/>
      <c r="RGL266" s="120"/>
      <c r="RGM266" s="120"/>
      <c r="RGN266" s="120"/>
      <c r="RGO266" s="120"/>
      <c r="RGP266" s="120"/>
      <c r="RGQ266" s="120"/>
      <c r="RGR266" s="120"/>
      <c r="RGS266" s="120"/>
      <c r="RGT266" s="120"/>
      <c r="RGU266" s="120"/>
      <c r="RGV266" s="120"/>
      <c r="RGW266" s="120"/>
      <c r="RGX266" s="120"/>
      <c r="RGY266" s="120"/>
      <c r="RGZ266" s="120"/>
      <c r="RHA266" s="120"/>
      <c r="RHB266" s="120"/>
      <c r="RHC266" s="120"/>
      <c r="RHD266" s="120"/>
      <c r="RHE266" s="120"/>
      <c r="RHF266" s="120"/>
      <c r="RHG266" s="120"/>
      <c r="RHH266" s="120"/>
      <c r="RHI266" s="120"/>
      <c r="RHJ266" s="120"/>
      <c r="RHK266" s="120"/>
      <c r="RHL266" s="120"/>
      <c r="RHM266" s="120"/>
      <c r="RHN266" s="120"/>
      <c r="RHO266" s="120"/>
      <c r="RHP266" s="120"/>
      <c r="RHQ266" s="120"/>
      <c r="RHR266" s="120"/>
      <c r="RHS266" s="120"/>
      <c r="RHT266" s="120"/>
      <c r="RHU266" s="120"/>
      <c r="RHV266" s="120"/>
      <c r="RHW266" s="120"/>
      <c r="RHX266" s="120"/>
      <c r="RHY266" s="120"/>
      <c r="RHZ266" s="120"/>
      <c r="RIA266" s="120"/>
      <c r="RIB266" s="120"/>
      <c r="RIC266" s="120"/>
      <c r="RID266" s="120"/>
      <c r="RIE266" s="120"/>
      <c r="RIF266" s="120"/>
      <c r="RIG266" s="120"/>
      <c r="RIH266" s="120"/>
      <c r="RII266" s="120"/>
      <c r="RIJ266" s="120"/>
      <c r="RIK266" s="120"/>
      <c r="RIL266" s="120"/>
      <c r="RIM266" s="120"/>
      <c r="RIN266" s="120"/>
      <c r="RIO266" s="120"/>
      <c r="RIP266" s="120"/>
      <c r="RIQ266" s="120"/>
      <c r="RIR266" s="120"/>
      <c r="RIS266" s="120"/>
      <c r="RIT266" s="120"/>
      <c r="RIU266" s="120"/>
      <c r="RIV266" s="120"/>
      <c r="RIW266" s="120"/>
      <c r="RIX266" s="120"/>
      <c r="RIY266" s="120"/>
      <c r="RIZ266" s="120"/>
      <c r="RJA266" s="120"/>
      <c r="RJB266" s="120"/>
      <c r="RJC266" s="120"/>
      <c r="RJD266" s="120"/>
      <c r="RJE266" s="120"/>
      <c r="RJF266" s="120"/>
      <c r="RJG266" s="120"/>
      <c r="RJH266" s="120"/>
      <c r="RJI266" s="120"/>
      <c r="RJJ266" s="120"/>
      <c r="RJK266" s="120"/>
      <c r="RJL266" s="120"/>
      <c r="RJM266" s="120"/>
      <c r="RJN266" s="120"/>
      <c r="RJO266" s="120"/>
      <c r="RJP266" s="120"/>
      <c r="RJQ266" s="120"/>
      <c r="RJR266" s="120"/>
      <c r="RJS266" s="120"/>
      <c r="RJT266" s="120"/>
      <c r="RJU266" s="120"/>
      <c r="RJV266" s="120"/>
      <c r="RJW266" s="120"/>
      <c r="RJX266" s="120"/>
      <c r="RJY266" s="120"/>
      <c r="RJZ266" s="120"/>
      <c r="RKA266" s="120"/>
      <c r="RKB266" s="120"/>
      <c r="RKC266" s="120"/>
      <c r="RKD266" s="120"/>
      <c r="RKE266" s="120"/>
      <c r="RKF266" s="120"/>
      <c r="RKG266" s="120"/>
      <c r="RKH266" s="120"/>
      <c r="RKI266" s="120"/>
      <c r="RKJ266" s="120"/>
      <c r="RKK266" s="120"/>
      <c r="RKL266" s="120"/>
      <c r="RKM266" s="120"/>
      <c r="RKN266" s="120"/>
      <c r="RKO266" s="120"/>
      <c r="RKP266" s="120"/>
      <c r="RKQ266" s="120"/>
      <c r="RKR266" s="120"/>
      <c r="RKS266" s="120"/>
      <c r="RKT266" s="120"/>
      <c r="RKU266" s="120"/>
      <c r="RKV266" s="120"/>
      <c r="RKW266" s="120"/>
      <c r="RKX266" s="120"/>
      <c r="RKY266" s="120"/>
      <c r="RKZ266" s="120"/>
      <c r="RLA266" s="120"/>
      <c r="RLB266" s="120"/>
      <c r="RLC266" s="120"/>
      <c r="RLD266" s="120"/>
      <c r="RLE266" s="120"/>
      <c r="RLF266" s="120"/>
      <c r="RLG266" s="120"/>
      <c r="RLH266" s="120"/>
      <c r="RLI266" s="120"/>
      <c r="RLJ266" s="120"/>
      <c r="RLK266" s="120"/>
      <c r="RLL266" s="120"/>
      <c r="RLM266" s="120"/>
      <c r="RLN266" s="120"/>
      <c r="RLO266" s="120"/>
      <c r="RLP266" s="120"/>
      <c r="RLQ266" s="120"/>
      <c r="RLR266" s="120"/>
      <c r="RLS266" s="120"/>
      <c r="RLT266" s="120"/>
      <c r="RLU266" s="120"/>
      <c r="RLV266" s="120"/>
      <c r="RLW266" s="120"/>
      <c r="RLX266" s="120"/>
      <c r="RLY266" s="120"/>
      <c r="RLZ266" s="120"/>
      <c r="RMA266" s="120"/>
      <c r="RMB266" s="120"/>
      <c r="RMC266" s="120"/>
      <c r="RMD266" s="120"/>
      <c r="RME266" s="120"/>
      <c r="RMF266" s="120"/>
      <c r="RMG266" s="120"/>
      <c r="RMH266" s="120"/>
      <c r="RMI266" s="120"/>
      <c r="RMJ266" s="120"/>
      <c r="RMK266" s="120"/>
      <c r="RML266" s="120"/>
      <c r="RMM266" s="120"/>
      <c r="RMN266" s="120"/>
      <c r="RMO266" s="120"/>
      <c r="RMP266" s="120"/>
      <c r="RMQ266" s="120"/>
      <c r="RMR266" s="120"/>
      <c r="RMS266" s="120"/>
      <c r="RMT266" s="120"/>
      <c r="RMU266" s="120"/>
      <c r="RMV266" s="120"/>
      <c r="RMW266" s="120"/>
      <c r="RMX266" s="120"/>
      <c r="RMY266" s="120"/>
      <c r="RMZ266" s="120"/>
      <c r="RNA266" s="120"/>
      <c r="RNB266" s="120"/>
      <c r="RNC266" s="120"/>
      <c r="RND266" s="120"/>
      <c r="RNE266" s="120"/>
      <c r="RNF266" s="120"/>
      <c r="RNG266" s="120"/>
      <c r="RNH266" s="120"/>
      <c r="RNI266" s="120"/>
      <c r="RNJ266" s="120"/>
      <c r="RNK266" s="120"/>
      <c r="RNL266" s="120"/>
      <c r="RNM266" s="120"/>
      <c r="RNN266" s="120"/>
      <c r="RNO266" s="120"/>
      <c r="RNP266" s="120"/>
      <c r="RNQ266" s="120"/>
      <c r="RNR266" s="120"/>
      <c r="RNS266" s="120"/>
      <c r="RNT266" s="120"/>
      <c r="RNU266" s="120"/>
      <c r="RNV266" s="120"/>
      <c r="RNW266" s="120"/>
      <c r="RNX266" s="120"/>
      <c r="RNY266" s="120"/>
      <c r="RNZ266" s="120"/>
      <c r="ROA266" s="120"/>
      <c r="ROB266" s="120"/>
      <c r="ROC266" s="120"/>
      <c r="ROD266" s="120"/>
      <c r="ROE266" s="120"/>
      <c r="ROF266" s="120"/>
      <c r="ROG266" s="120"/>
      <c r="ROH266" s="120"/>
      <c r="ROI266" s="120"/>
      <c r="ROJ266" s="120"/>
      <c r="ROK266" s="120"/>
      <c r="ROL266" s="120"/>
      <c r="ROM266" s="120"/>
      <c r="RON266" s="120"/>
      <c r="ROO266" s="120"/>
      <c r="ROP266" s="120"/>
      <c r="ROQ266" s="120"/>
      <c r="ROR266" s="120"/>
      <c r="ROS266" s="120"/>
      <c r="ROT266" s="120"/>
      <c r="ROU266" s="120"/>
      <c r="ROV266" s="120"/>
      <c r="ROW266" s="120"/>
      <c r="ROX266" s="120"/>
      <c r="ROY266" s="120"/>
      <c r="ROZ266" s="120"/>
      <c r="RPA266" s="120"/>
      <c r="RPB266" s="120"/>
      <c r="RPC266" s="120"/>
      <c r="RPD266" s="120"/>
      <c r="RPE266" s="120"/>
      <c r="RPF266" s="120"/>
      <c r="RPG266" s="120"/>
      <c r="RPH266" s="120"/>
      <c r="RPI266" s="120"/>
      <c r="RPJ266" s="120"/>
      <c r="RPK266" s="120"/>
      <c r="RPL266" s="120"/>
      <c r="RPM266" s="120"/>
      <c r="RPN266" s="120"/>
      <c r="RPO266" s="120"/>
      <c r="RPP266" s="120"/>
      <c r="RPQ266" s="120"/>
      <c r="RPR266" s="120"/>
      <c r="RPS266" s="120"/>
      <c r="RPT266" s="120"/>
      <c r="RPU266" s="120"/>
      <c r="RPV266" s="120"/>
      <c r="RPW266" s="120"/>
      <c r="RPX266" s="120"/>
      <c r="RPY266" s="120"/>
      <c r="RPZ266" s="120"/>
      <c r="RQA266" s="120"/>
      <c r="RQB266" s="120"/>
      <c r="RQC266" s="120"/>
      <c r="RQD266" s="120"/>
      <c r="RQE266" s="120"/>
      <c r="RQF266" s="120"/>
      <c r="RQG266" s="120"/>
      <c r="RQH266" s="120"/>
      <c r="RQI266" s="120"/>
      <c r="RQJ266" s="120"/>
      <c r="RQK266" s="120"/>
      <c r="RQL266" s="120"/>
      <c r="RQM266" s="120"/>
      <c r="RQN266" s="120"/>
      <c r="RQO266" s="120"/>
      <c r="RQP266" s="120"/>
      <c r="RQQ266" s="120"/>
      <c r="RQR266" s="120"/>
      <c r="RQS266" s="120"/>
      <c r="RQT266" s="120"/>
      <c r="RQU266" s="120"/>
      <c r="RQV266" s="120"/>
      <c r="RQW266" s="120"/>
      <c r="RQX266" s="120"/>
      <c r="RQY266" s="120"/>
      <c r="RQZ266" s="120"/>
      <c r="RRA266" s="120"/>
      <c r="RRB266" s="120"/>
      <c r="RRC266" s="120"/>
      <c r="RRD266" s="120"/>
      <c r="RRE266" s="120"/>
      <c r="RRF266" s="120"/>
      <c r="RRG266" s="120"/>
      <c r="RRH266" s="120"/>
      <c r="RRI266" s="120"/>
      <c r="RRJ266" s="120"/>
      <c r="RRK266" s="120"/>
      <c r="RRL266" s="120"/>
      <c r="RRM266" s="120"/>
      <c r="RRN266" s="120"/>
      <c r="RRO266" s="120"/>
      <c r="RRP266" s="120"/>
      <c r="RRQ266" s="120"/>
      <c r="RRR266" s="120"/>
      <c r="RRS266" s="120"/>
      <c r="RRT266" s="120"/>
      <c r="RRU266" s="120"/>
      <c r="RRV266" s="120"/>
      <c r="RRW266" s="120"/>
      <c r="RRX266" s="120"/>
      <c r="RRY266" s="120"/>
      <c r="RRZ266" s="120"/>
      <c r="RSA266" s="120"/>
      <c r="RSB266" s="120"/>
      <c r="RSC266" s="120"/>
      <c r="RSD266" s="120"/>
      <c r="RSE266" s="120"/>
      <c r="RSF266" s="120"/>
      <c r="RSG266" s="120"/>
      <c r="RSH266" s="120"/>
      <c r="RSI266" s="120"/>
      <c r="RSJ266" s="120"/>
      <c r="RSK266" s="120"/>
      <c r="RSL266" s="120"/>
      <c r="RSM266" s="120"/>
      <c r="RSN266" s="120"/>
      <c r="RSO266" s="120"/>
      <c r="RSP266" s="120"/>
      <c r="RSQ266" s="120"/>
      <c r="RSR266" s="120"/>
      <c r="RSS266" s="120"/>
      <c r="RST266" s="120"/>
      <c r="RSU266" s="120"/>
      <c r="RSV266" s="120"/>
      <c r="RSW266" s="120"/>
      <c r="RSX266" s="120"/>
      <c r="RSY266" s="120"/>
      <c r="RSZ266" s="120"/>
      <c r="RTA266" s="120"/>
      <c r="RTB266" s="120"/>
      <c r="RTC266" s="120"/>
      <c r="RTD266" s="120"/>
      <c r="RTE266" s="120"/>
      <c r="RTF266" s="120"/>
      <c r="RTG266" s="120"/>
      <c r="RTH266" s="120"/>
      <c r="RTI266" s="120"/>
      <c r="RTJ266" s="120"/>
      <c r="RTK266" s="120"/>
      <c r="RTL266" s="120"/>
      <c r="RTM266" s="120"/>
      <c r="RTN266" s="120"/>
      <c r="RTO266" s="120"/>
      <c r="RTP266" s="120"/>
      <c r="RTQ266" s="120"/>
      <c r="RTR266" s="120"/>
      <c r="RTS266" s="120"/>
      <c r="RTT266" s="120"/>
      <c r="RTU266" s="120"/>
      <c r="RTV266" s="120"/>
      <c r="RTW266" s="120"/>
      <c r="RTX266" s="120"/>
      <c r="RTY266" s="120"/>
      <c r="RTZ266" s="120"/>
      <c r="RUA266" s="120"/>
      <c r="RUB266" s="120"/>
      <c r="RUC266" s="120"/>
      <c r="RUD266" s="120"/>
      <c r="RUE266" s="120"/>
      <c r="RUF266" s="120"/>
      <c r="RUG266" s="120"/>
      <c r="RUH266" s="120"/>
      <c r="RUI266" s="120"/>
      <c r="RUJ266" s="120"/>
      <c r="RUK266" s="120"/>
      <c r="RUL266" s="120"/>
      <c r="RUM266" s="120"/>
      <c r="RUN266" s="120"/>
      <c r="RUO266" s="120"/>
      <c r="RUP266" s="120"/>
      <c r="RUQ266" s="120"/>
      <c r="RUR266" s="120"/>
      <c r="RUS266" s="120"/>
      <c r="RUT266" s="120"/>
      <c r="RUU266" s="120"/>
      <c r="RUV266" s="120"/>
      <c r="RUW266" s="120"/>
      <c r="RUX266" s="120"/>
      <c r="RUY266" s="120"/>
      <c r="RUZ266" s="120"/>
      <c r="RVA266" s="120"/>
      <c r="RVB266" s="120"/>
      <c r="RVC266" s="120"/>
      <c r="RVD266" s="120"/>
      <c r="RVE266" s="120"/>
      <c r="RVF266" s="120"/>
      <c r="RVG266" s="120"/>
      <c r="RVH266" s="120"/>
      <c r="RVI266" s="120"/>
      <c r="RVJ266" s="120"/>
      <c r="RVK266" s="120"/>
      <c r="RVL266" s="120"/>
      <c r="RVM266" s="120"/>
      <c r="RVN266" s="120"/>
      <c r="RVO266" s="120"/>
      <c r="RVP266" s="120"/>
      <c r="RVQ266" s="120"/>
      <c r="RVR266" s="120"/>
      <c r="RVS266" s="120"/>
      <c r="RVT266" s="120"/>
      <c r="RVU266" s="120"/>
      <c r="RVV266" s="120"/>
      <c r="RVW266" s="120"/>
      <c r="RVX266" s="120"/>
      <c r="RVY266" s="120"/>
      <c r="RVZ266" s="120"/>
      <c r="RWA266" s="120"/>
      <c r="RWB266" s="120"/>
      <c r="RWC266" s="120"/>
      <c r="RWD266" s="120"/>
      <c r="RWE266" s="120"/>
      <c r="RWF266" s="120"/>
      <c r="RWG266" s="120"/>
      <c r="RWH266" s="120"/>
      <c r="RWI266" s="120"/>
      <c r="RWJ266" s="120"/>
      <c r="RWK266" s="120"/>
      <c r="RWL266" s="120"/>
      <c r="RWM266" s="120"/>
      <c r="RWN266" s="120"/>
      <c r="RWO266" s="120"/>
      <c r="RWP266" s="120"/>
      <c r="RWQ266" s="120"/>
      <c r="RWR266" s="120"/>
      <c r="RWS266" s="120"/>
      <c r="RWT266" s="120"/>
      <c r="RWU266" s="120"/>
      <c r="RWV266" s="120"/>
      <c r="RWW266" s="120"/>
      <c r="RWX266" s="120"/>
      <c r="RWY266" s="120"/>
      <c r="RWZ266" s="120"/>
      <c r="RXA266" s="120"/>
      <c r="RXB266" s="120"/>
      <c r="RXC266" s="120"/>
      <c r="RXD266" s="120"/>
      <c r="RXE266" s="120"/>
      <c r="RXF266" s="120"/>
      <c r="RXG266" s="120"/>
      <c r="RXH266" s="120"/>
      <c r="RXI266" s="120"/>
      <c r="RXJ266" s="120"/>
      <c r="RXK266" s="120"/>
      <c r="RXL266" s="120"/>
      <c r="RXM266" s="120"/>
      <c r="RXN266" s="120"/>
      <c r="RXO266" s="120"/>
      <c r="RXP266" s="120"/>
      <c r="RXQ266" s="120"/>
      <c r="RXR266" s="120"/>
      <c r="RXS266" s="120"/>
      <c r="RXT266" s="120"/>
      <c r="RXU266" s="120"/>
      <c r="RXV266" s="120"/>
      <c r="RXW266" s="120"/>
      <c r="RXX266" s="120"/>
      <c r="RXY266" s="120"/>
      <c r="RXZ266" s="120"/>
      <c r="RYA266" s="120"/>
      <c r="RYB266" s="120"/>
      <c r="RYC266" s="120"/>
      <c r="RYD266" s="120"/>
      <c r="RYE266" s="120"/>
      <c r="RYF266" s="120"/>
      <c r="RYG266" s="120"/>
      <c r="RYH266" s="120"/>
      <c r="RYI266" s="120"/>
      <c r="RYJ266" s="120"/>
      <c r="RYK266" s="120"/>
      <c r="RYL266" s="120"/>
      <c r="RYM266" s="120"/>
      <c r="RYN266" s="120"/>
      <c r="RYO266" s="120"/>
      <c r="RYP266" s="120"/>
      <c r="RYQ266" s="120"/>
      <c r="RYR266" s="120"/>
      <c r="RYS266" s="120"/>
      <c r="RYT266" s="120"/>
      <c r="RYU266" s="120"/>
      <c r="RYV266" s="120"/>
      <c r="RYW266" s="120"/>
      <c r="RYX266" s="120"/>
      <c r="RYY266" s="120"/>
      <c r="RYZ266" s="120"/>
      <c r="RZA266" s="120"/>
      <c r="RZB266" s="120"/>
      <c r="RZC266" s="120"/>
      <c r="RZD266" s="120"/>
      <c r="RZE266" s="120"/>
      <c r="RZF266" s="120"/>
      <c r="RZG266" s="120"/>
      <c r="RZH266" s="120"/>
      <c r="RZI266" s="120"/>
      <c r="RZJ266" s="120"/>
      <c r="RZK266" s="120"/>
      <c r="RZL266" s="120"/>
      <c r="RZM266" s="120"/>
      <c r="RZN266" s="120"/>
      <c r="RZO266" s="120"/>
      <c r="RZP266" s="120"/>
      <c r="RZQ266" s="120"/>
      <c r="RZR266" s="120"/>
      <c r="RZS266" s="120"/>
      <c r="RZT266" s="120"/>
      <c r="RZU266" s="120"/>
      <c r="RZV266" s="120"/>
      <c r="RZW266" s="120"/>
      <c r="RZX266" s="120"/>
      <c r="RZY266" s="120"/>
      <c r="RZZ266" s="120"/>
      <c r="SAA266" s="120"/>
      <c r="SAB266" s="120"/>
      <c r="SAC266" s="120"/>
      <c r="SAD266" s="120"/>
      <c r="SAE266" s="120"/>
      <c r="SAF266" s="120"/>
      <c r="SAG266" s="120"/>
      <c r="SAH266" s="120"/>
      <c r="SAI266" s="120"/>
      <c r="SAJ266" s="120"/>
      <c r="SAK266" s="120"/>
      <c r="SAL266" s="120"/>
      <c r="SAM266" s="120"/>
      <c r="SAN266" s="120"/>
      <c r="SAO266" s="120"/>
      <c r="SAP266" s="120"/>
      <c r="SAQ266" s="120"/>
      <c r="SAR266" s="120"/>
      <c r="SAS266" s="120"/>
      <c r="SAT266" s="120"/>
      <c r="SAU266" s="120"/>
      <c r="SAV266" s="120"/>
      <c r="SAW266" s="120"/>
      <c r="SAX266" s="120"/>
      <c r="SAY266" s="120"/>
      <c r="SAZ266" s="120"/>
      <c r="SBA266" s="120"/>
      <c r="SBB266" s="120"/>
      <c r="SBC266" s="120"/>
      <c r="SBD266" s="120"/>
      <c r="SBE266" s="120"/>
      <c r="SBF266" s="120"/>
      <c r="SBG266" s="120"/>
      <c r="SBH266" s="120"/>
      <c r="SBI266" s="120"/>
      <c r="SBJ266" s="120"/>
      <c r="SBK266" s="120"/>
      <c r="SBL266" s="120"/>
      <c r="SBM266" s="120"/>
      <c r="SBN266" s="120"/>
      <c r="SBO266" s="120"/>
      <c r="SBP266" s="120"/>
      <c r="SBQ266" s="120"/>
      <c r="SBR266" s="120"/>
      <c r="SBS266" s="120"/>
      <c r="SBT266" s="120"/>
      <c r="SBU266" s="120"/>
      <c r="SBV266" s="120"/>
      <c r="SBW266" s="120"/>
      <c r="SBX266" s="120"/>
      <c r="SBY266" s="120"/>
      <c r="SBZ266" s="120"/>
      <c r="SCA266" s="120"/>
      <c r="SCB266" s="120"/>
      <c r="SCC266" s="120"/>
      <c r="SCD266" s="120"/>
      <c r="SCE266" s="120"/>
      <c r="SCF266" s="120"/>
      <c r="SCG266" s="120"/>
      <c r="SCH266" s="120"/>
      <c r="SCI266" s="120"/>
      <c r="SCJ266" s="120"/>
      <c r="SCK266" s="120"/>
      <c r="SCL266" s="120"/>
      <c r="SCM266" s="120"/>
      <c r="SCN266" s="120"/>
      <c r="SCO266" s="120"/>
      <c r="SCP266" s="120"/>
      <c r="SCQ266" s="120"/>
      <c r="SCR266" s="120"/>
      <c r="SCS266" s="120"/>
      <c r="SCT266" s="120"/>
      <c r="SCU266" s="120"/>
      <c r="SCV266" s="120"/>
      <c r="SCW266" s="120"/>
      <c r="SCX266" s="120"/>
      <c r="SCY266" s="120"/>
      <c r="SCZ266" s="120"/>
      <c r="SDA266" s="120"/>
      <c r="SDB266" s="120"/>
      <c r="SDC266" s="120"/>
      <c r="SDD266" s="120"/>
      <c r="SDE266" s="120"/>
      <c r="SDF266" s="120"/>
      <c r="SDG266" s="120"/>
      <c r="SDH266" s="120"/>
      <c r="SDI266" s="120"/>
      <c r="SDJ266" s="120"/>
      <c r="SDK266" s="120"/>
      <c r="SDL266" s="120"/>
      <c r="SDM266" s="120"/>
      <c r="SDN266" s="120"/>
      <c r="SDO266" s="120"/>
      <c r="SDP266" s="120"/>
      <c r="SDQ266" s="120"/>
      <c r="SDR266" s="120"/>
      <c r="SDS266" s="120"/>
      <c r="SDT266" s="120"/>
      <c r="SDU266" s="120"/>
      <c r="SDV266" s="120"/>
      <c r="SDW266" s="120"/>
      <c r="SDX266" s="120"/>
      <c r="SDY266" s="120"/>
      <c r="SDZ266" s="120"/>
      <c r="SEA266" s="120"/>
      <c r="SEB266" s="120"/>
      <c r="SEC266" s="120"/>
      <c r="SED266" s="120"/>
      <c r="SEE266" s="120"/>
      <c r="SEF266" s="120"/>
      <c r="SEG266" s="120"/>
      <c r="SEH266" s="120"/>
      <c r="SEI266" s="120"/>
      <c r="SEJ266" s="120"/>
      <c r="SEK266" s="120"/>
      <c r="SEL266" s="120"/>
      <c r="SEM266" s="120"/>
      <c r="SEN266" s="120"/>
      <c r="SEO266" s="120"/>
      <c r="SEP266" s="120"/>
      <c r="SEQ266" s="120"/>
      <c r="SER266" s="120"/>
      <c r="SES266" s="120"/>
      <c r="SET266" s="120"/>
      <c r="SEU266" s="120"/>
      <c r="SEV266" s="120"/>
      <c r="SEW266" s="120"/>
      <c r="SEX266" s="120"/>
      <c r="SEY266" s="120"/>
      <c r="SEZ266" s="120"/>
      <c r="SFA266" s="120"/>
      <c r="SFB266" s="120"/>
      <c r="SFC266" s="120"/>
      <c r="SFD266" s="120"/>
      <c r="SFE266" s="120"/>
      <c r="SFF266" s="120"/>
      <c r="SFG266" s="120"/>
      <c r="SFH266" s="120"/>
      <c r="SFI266" s="120"/>
      <c r="SFJ266" s="120"/>
      <c r="SFK266" s="120"/>
      <c r="SFL266" s="120"/>
      <c r="SFM266" s="120"/>
      <c r="SFN266" s="120"/>
      <c r="SFO266" s="120"/>
      <c r="SFP266" s="120"/>
      <c r="SFQ266" s="120"/>
      <c r="SFR266" s="120"/>
      <c r="SFS266" s="120"/>
      <c r="SFT266" s="120"/>
      <c r="SFU266" s="120"/>
      <c r="SFV266" s="120"/>
      <c r="SFW266" s="120"/>
      <c r="SFX266" s="120"/>
      <c r="SFY266" s="120"/>
      <c r="SFZ266" s="120"/>
      <c r="SGA266" s="120"/>
      <c r="SGB266" s="120"/>
      <c r="SGC266" s="120"/>
      <c r="SGD266" s="120"/>
      <c r="SGE266" s="120"/>
      <c r="SGF266" s="120"/>
      <c r="SGG266" s="120"/>
      <c r="SGH266" s="120"/>
      <c r="SGI266" s="120"/>
      <c r="SGJ266" s="120"/>
      <c r="SGK266" s="120"/>
      <c r="SGL266" s="120"/>
      <c r="SGM266" s="120"/>
      <c r="SGN266" s="120"/>
      <c r="SGO266" s="120"/>
      <c r="SGP266" s="120"/>
      <c r="SGQ266" s="120"/>
      <c r="SGR266" s="120"/>
      <c r="SGS266" s="120"/>
      <c r="SGT266" s="120"/>
      <c r="SGU266" s="120"/>
      <c r="SGV266" s="120"/>
      <c r="SGW266" s="120"/>
      <c r="SGX266" s="120"/>
      <c r="SGY266" s="120"/>
      <c r="SGZ266" s="120"/>
      <c r="SHA266" s="120"/>
      <c r="SHB266" s="120"/>
      <c r="SHC266" s="120"/>
      <c r="SHD266" s="120"/>
      <c r="SHE266" s="120"/>
      <c r="SHF266" s="120"/>
      <c r="SHG266" s="120"/>
      <c r="SHH266" s="120"/>
      <c r="SHI266" s="120"/>
      <c r="SHJ266" s="120"/>
      <c r="SHK266" s="120"/>
      <c r="SHL266" s="120"/>
      <c r="SHM266" s="120"/>
      <c r="SHN266" s="120"/>
      <c r="SHO266" s="120"/>
      <c r="SHP266" s="120"/>
      <c r="SHQ266" s="120"/>
      <c r="SHR266" s="120"/>
      <c r="SHS266" s="120"/>
      <c r="SHT266" s="120"/>
      <c r="SHU266" s="120"/>
      <c r="SHV266" s="120"/>
      <c r="SHW266" s="120"/>
      <c r="SHX266" s="120"/>
      <c r="SHY266" s="120"/>
      <c r="SHZ266" s="120"/>
      <c r="SIA266" s="120"/>
      <c r="SIB266" s="120"/>
      <c r="SIC266" s="120"/>
      <c r="SID266" s="120"/>
      <c r="SIE266" s="120"/>
      <c r="SIF266" s="120"/>
      <c r="SIG266" s="120"/>
      <c r="SIH266" s="120"/>
      <c r="SII266" s="120"/>
      <c r="SIJ266" s="120"/>
      <c r="SIK266" s="120"/>
      <c r="SIL266" s="120"/>
      <c r="SIM266" s="120"/>
      <c r="SIN266" s="120"/>
      <c r="SIO266" s="120"/>
      <c r="SIP266" s="120"/>
      <c r="SIQ266" s="120"/>
      <c r="SIR266" s="120"/>
      <c r="SIS266" s="120"/>
      <c r="SIT266" s="120"/>
      <c r="SIU266" s="120"/>
      <c r="SIV266" s="120"/>
      <c r="SIW266" s="120"/>
      <c r="SIX266" s="120"/>
      <c r="SIY266" s="120"/>
      <c r="SIZ266" s="120"/>
      <c r="SJA266" s="120"/>
      <c r="SJB266" s="120"/>
      <c r="SJC266" s="120"/>
      <c r="SJD266" s="120"/>
      <c r="SJE266" s="120"/>
      <c r="SJF266" s="120"/>
      <c r="SJG266" s="120"/>
      <c r="SJH266" s="120"/>
      <c r="SJI266" s="120"/>
      <c r="SJJ266" s="120"/>
      <c r="SJK266" s="120"/>
      <c r="SJL266" s="120"/>
      <c r="SJM266" s="120"/>
      <c r="SJN266" s="120"/>
      <c r="SJO266" s="120"/>
      <c r="SJP266" s="120"/>
      <c r="SJQ266" s="120"/>
      <c r="SJR266" s="120"/>
      <c r="SJS266" s="120"/>
      <c r="SJT266" s="120"/>
      <c r="SJU266" s="120"/>
      <c r="SJV266" s="120"/>
      <c r="SJW266" s="120"/>
      <c r="SJX266" s="120"/>
      <c r="SJY266" s="120"/>
      <c r="SJZ266" s="120"/>
      <c r="SKA266" s="120"/>
      <c r="SKB266" s="120"/>
      <c r="SKC266" s="120"/>
      <c r="SKD266" s="120"/>
      <c r="SKE266" s="120"/>
      <c r="SKF266" s="120"/>
      <c r="SKG266" s="120"/>
      <c r="SKH266" s="120"/>
      <c r="SKI266" s="120"/>
      <c r="SKJ266" s="120"/>
      <c r="SKK266" s="120"/>
      <c r="SKL266" s="120"/>
      <c r="SKM266" s="120"/>
      <c r="SKN266" s="120"/>
      <c r="SKO266" s="120"/>
      <c r="SKP266" s="120"/>
      <c r="SKQ266" s="120"/>
      <c r="SKR266" s="120"/>
      <c r="SKS266" s="120"/>
      <c r="SKT266" s="120"/>
      <c r="SKU266" s="120"/>
      <c r="SKV266" s="120"/>
      <c r="SKW266" s="120"/>
      <c r="SKX266" s="120"/>
      <c r="SKY266" s="120"/>
      <c r="SKZ266" s="120"/>
      <c r="SLA266" s="120"/>
      <c r="SLB266" s="120"/>
      <c r="SLC266" s="120"/>
      <c r="SLD266" s="120"/>
      <c r="SLE266" s="120"/>
      <c r="SLF266" s="120"/>
      <c r="SLG266" s="120"/>
      <c r="SLH266" s="120"/>
      <c r="SLI266" s="120"/>
      <c r="SLJ266" s="120"/>
      <c r="SLK266" s="120"/>
      <c r="SLL266" s="120"/>
      <c r="SLM266" s="120"/>
      <c r="SLN266" s="120"/>
      <c r="SLO266" s="120"/>
      <c r="SLP266" s="120"/>
      <c r="SLQ266" s="120"/>
      <c r="SLR266" s="120"/>
      <c r="SLS266" s="120"/>
      <c r="SLT266" s="120"/>
      <c r="SLU266" s="120"/>
      <c r="SLV266" s="120"/>
      <c r="SLW266" s="120"/>
      <c r="SLX266" s="120"/>
      <c r="SLY266" s="120"/>
      <c r="SLZ266" s="120"/>
      <c r="SMA266" s="120"/>
      <c r="SMB266" s="120"/>
      <c r="SMC266" s="120"/>
      <c r="SMD266" s="120"/>
      <c r="SME266" s="120"/>
      <c r="SMF266" s="120"/>
      <c r="SMG266" s="120"/>
      <c r="SMH266" s="120"/>
      <c r="SMI266" s="120"/>
      <c r="SMJ266" s="120"/>
      <c r="SMK266" s="120"/>
      <c r="SML266" s="120"/>
      <c r="SMM266" s="120"/>
      <c r="SMN266" s="120"/>
      <c r="SMO266" s="120"/>
      <c r="SMP266" s="120"/>
      <c r="SMQ266" s="120"/>
      <c r="SMR266" s="120"/>
      <c r="SMS266" s="120"/>
      <c r="SMT266" s="120"/>
      <c r="SMU266" s="120"/>
      <c r="SMV266" s="120"/>
      <c r="SMW266" s="120"/>
      <c r="SMX266" s="120"/>
      <c r="SMY266" s="120"/>
      <c r="SMZ266" s="120"/>
      <c r="SNA266" s="120"/>
      <c r="SNB266" s="120"/>
      <c r="SNC266" s="120"/>
      <c r="SND266" s="120"/>
      <c r="SNE266" s="120"/>
      <c r="SNF266" s="120"/>
      <c r="SNG266" s="120"/>
      <c r="SNH266" s="120"/>
      <c r="SNI266" s="120"/>
      <c r="SNJ266" s="120"/>
      <c r="SNK266" s="120"/>
      <c r="SNL266" s="120"/>
      <c r="SNM266" s="120"/>
      <c r="SNN266" s="120"/>
      <c r="SNO266" s="120"/>
      <c r="SNP266" s="120"/>
      <c r="SNQ266" s="120"/>
      <c r="SNR266" s="120"/>
      <c r="SNS266" s="120"/>
      <c r="SNT266" s="120"/>
      <c r="SNU266" s="120"/>
      <c r="SNV266" s="120"/>
      <c r="SNW266" s="120"/>
      <c r="SNX266" s="120"/>
      <c r="SNY266" s="120"/>
      <c r="SNZ266" s="120"/>
      <c r="SOA266" s="120"/>
      <c r="SOB266" s="120"/>
      <c r="SOC266" s="120"/>
      <c r="SOD266" s="120"/>
      <c r="SOE266" s="120"/>
      <c r="SOF266" s="120"/>
      <c r="SOG266" s="120"/>
      <c r="SOH266" s="120"/>
      <c r="SOI266" s="120"/>
      <c r="SOJ266" s="120"/>
      <c r="SOK266" s="120"/>
      <c r="SOL266" s="120"/>
      <c r="SOM266" s="120"/>
      <c r="SON266" s="120"/>
      <c r="SOO266" s="120"/>
      <c r="SOP266" s="120"/>
      <c r="SOQ266" s="120"/>
      <c r="SOR266" s="120"/>
      <c r="SOS266" s="120"/>
      <c r="SOT266" s="120"/>
      <c r="SOU266" s="120"/>
      <c r="SOV266" s="120"/>
      <c r="SOW266" s="120"/>
      <c r="SOX266" s="120"/>
      <c r="SOY266" s="120"/>
      <c r="SOZ266" s="120"/>
      <c r="SPA266" s="120"/>
      <c r="SPB266" s="120"/>
      <c r="SPC266" s="120"/>
      <c r="SPD266" s="120"/>
      <c r="SPE266" s="120"/>
      <c r="SPF266" s="120"/>
      <c r="SPG266" s="120"/>
      <c r="SPH266" s="120"/>
      <c r="SPI266" s="120"/>
      <c r="SPJ266" s="120"/>
      <c r="SPK266" s="120"/>
      <c r="SPL266" s="120"/>
      <c r="SPM266" s="120"/>
      <c r="SPN266" s="120"/>
      <c r="SPO266" s="120"/>
      <c r="SPP266" s="120"/>
      <c r="SPQ266" s="120"/>
      <c r="SPR266" s="120"/>
      <c r="SPS266" s="120"/>
      <c r="SPT266" s="120"/>
      <c r="SPU266" s="120"/>
      <c r="SPV266" s="120"/>
      <c r="SPW266" s="120"/>
      <c r="SPX266" s="120"/>
      <c r="SPY266" s="120"/>
      <c r="SPZ266" s="120"/>
      <c r="SQA266" s="120"/>
      <c r="SQB266" s="120"/>
      <c r="SQC266" s="120"/>
      <c r="SQD266" s="120"/>
      <c r="SQE266" s="120"/>
      <c r="SQF266" s="120"/>
      <c r="SQG266" s="120"/>
      <c r="SQH266" s="120"/>
      <c r="SQI266" s="120"/>
      <c r="SQJ266" s="120"/>
      <c r="SQK266" s="120"/>
      <c r="SQL266" s="120"/>
      <c r="SQM266" s="120"/>
      <c r="SQN266" s="120"/>
      <c r="SQO266" s="120"/>
      <c r="SQP266" s="120"/>
      <c r="SQQ266" s="120"/>
      <c r="SQR266" s="120"/>
      <c r="SQS266" s="120"/>
      <c r="SQT266" s="120"/>
      <c r="SQU266" s="120"/>
      <c r="SQV266" s="120"/>
      <c r="SQW266" s="120"/>
      <c r="SQX266" s="120"/>
      <c r="SQY266" s="120"/>
      <c r="SQZ266" s="120"/>
      <c r="SRA266" s="120"/>
      <c r="SRB266" s="120"/>
      <c r="SRC266" s="120"/>
      <c r="SRD266" s="120"/>
      <c r="SRE266" s="120"/>
      <c r="SRF266" s="120"/>
      <c r="SRG266" s="120"/>
      <c r="SRH266" s="120"/>
      <c r="SRI266" s="120"/>
      <c r="SRJ266" s="120"/>
      <c r="SRK266" s="120"/>
      <c r="SRL266" s="120"/>
      <c r="SRM266" s="120"/>
      <c r="SRN266" s="120"/>
      <c r="SRO266" s="120"/>
      <c r="SRP266" s="120"/>
      <c r="SRQ266" s="120"/>
      <c r="SRR266" s="120"/>
      <c r="SRS266" s="120"/>
      <c r="SRT266" s="120"/>
      <c r="SRU266" s="120"/>
      <c r="SRV266" s="120"/>
      <c r="SRW266" s="120"/>
      <c r="SRX266" s="120"/>
      <c r="SRY266" s="120"/>
      <c r="SRZ266" s="120"/>
      <c r="SSA266" s="120"/>
      <c r="SSB266" s="120"/>
      <c r="SSC266" s="120"/>
      <c r="SSD266" s="120"/>
      <c r="SSE266" s="120"/>
      <c r="SSF266" s="120"/>
      <c r="SSG266" s="120"/>
      <c r="SSH266" s="120"/>
      <c r="SSI266" s="120"/>
      <c r="SSJ266" s="120"/>
      <c r="SSK266" s="120"/>
      <c r="SSL266" s="120"/>
      <c r="SSM266" s="120"/>
      <c r="SSN266" s="120"/>
      <c r="SSO266" s="120"/>
      <c r="SSP266" s="120"/>
      <c r="SSQ266" s="120"/>
      <c r="SSR266" s="120"/>
      <c r="SSS266" s="120"/>
      <c r="SST266" s="120"/>
      <c r="SSU266" s="120"/>
      <c r="SSV266" s="120"/>
      <c r="SSW266" s="120"/>
      <c r="SSX266" s="120"/>
      <c r="SSY266" s="120"/>
      <c r="SSZ266" s="120"/>
      <c r="STA266" s="120"/>
      <c r="STB266" s="120"/>
      <c r="STC266" s="120"/>
      <c r="STD266" s="120"/>
      <c r="STE266" s="120"/>
      <c r="STF266" s="120"/>
      <c r="STG266" s="120"/>
      <c r="STH266" s="120"/>
      <c r="STI266" s="120"/>
      <c r="STJ266" s="120"/>
      <c r="STK266" s="120"/>
      <c r="STL266" s="120"/>
      <c r="STM266" s="120"/>
      <c r="STN266" s="120"/>
      <c r="STO266" s="120"/>
      <c r="STP266" s="120"/>
      <c r="STQ266" s="120"/>
      <c r="STR266" s="120"/>
      <c r="STS266" s="120"/>
      <c r="STT266" s="120"/>
      <c r="STU266" s="120"/>
      <c r="STV266" s="120"/>
      <c r="STW266" s="120"/>
      <c r="STX266" s="120"/>
      <c r="STY266" s="120"/>
      <c r="STZ266" s="120"/>
      <c r="SUA266" s="120"/>
      <c r="SUB266" s="120"/>
      <c r="SUC266" s="120"/>
      <c r="SUD266" s="120"/>
      <c r="SUE266" s="120"/>
      <c r="SUF266" s="120"/>
      <c r="SUG266" s="120"/>
      <c r="SUH266" s="120"/>
      <c r="SUI266" s="120"/>
      <c r="SUJ266" s="120"/>
      <c r="SUK266" s="120"/>
      <c r="SUL266" s="120"/>
      <c r="SUM266" s="120"/>
      <c r="SUN266" s="120"/>
      <c r="SUO266" s="120"/>
      <c r="SUP266" s="120"/>
      <c r="SUQ266" s="120"/>
      <c r="SUR266" s="120"/>
      <c r="SUS266" s="120"/>
      <c r="SUT266" s="120"/>
      <c r="SUU266" s="120"/>
      <c r="SUV266" s="120"/>
      <c r="SUW266" s="120"/>
      <c r="SUX266" s="120"/>
      <c r="SUY266" s="120"/>
      <c r="SUZ266" s="120"/>
      <c r="SVA266" s="120"/>
      <c r="SVB266" s="120"/>
      <c r="SVC266" s="120"/>
      <c r="SVD266" s="120"/>
      <c r="SVE266" s="120"/>
      <c r="SVF266" s="120"/>
      <c r="SVG266" s="120"/>
      <c r="SVH266" s="120"/>
      <c r="SVI266" s="120"/>
      <c r="SVJ266" s="120"/>
      <c r="SVK266" s="120"/>
      <c r="SVL266" s="120"/>
      <c r="SVM266" s="120"/>
      <c r="SVN266" s="120"/>
      <c r="SVO266" s="120"/>
      <c r="SVP266" s="120"/>
      <c r="SVQ266" s="120"/>
      <c r="SVR266" s="120"/>
      <c r="SVS266" s="120"/>
      <c r="SVT266" s="120"/>
      <c r="SVU266" s="120"/>
      <c r="SVV266" s="120"/>
      <c r="SVW266" s="120"/>
      <c r="SVX266" s="120"/>
      <c r="SVY266" s="120"/>
      <c r="SVZ266" s="120"/>
      <c r="SWA266" s="120"/>
      <c r="SWB266" s="120"/>
      <c r="SWC266" s="120"/>
      <c r="SWD266" s="120"/>
      <c r="SWE266" s="120"/>
      <c r="SWF266" s="120"/>
      <c r="SWG266" s="120"/>
      <c r="SWH266" s="120"/>
      <c r="SWI266" s="120"/>
      <c r="SWJ266" s="120"/>
      <c r="SWK266" s="120"/>
      <c r="SWL266" s="120"/>
      <c r="SWM266" s="120"/>
      <c r="SWN266" s="120"/>
      <c r="SWO266" s="120"/>
      <c r="SWP266" s="120"/>
      <c r="SWQ266" s="120"/>
      <c r="SWR266" s="120"/>
      <c r="SWS266" s="120"/>
      <c r="SWT266" s="120"/>
      <c r="SWU266" s="120"/>
      <c r="SWV266" s="120"/>
      <c r="SWW266" s="120"/>
      <c r="SWX266" s="120"/>
      <c r="SWY266" s="120"/>
      <c r="SWZ266" s="120"/>
      <c r="SXA266" s="120"/>
      <c r="SXB266" s="120"/>
      <c r="SXC266" s="120"/>
      <c r="SXD266" s="120"/>
      <c r="SXE266" s="120"/>
      <c r="SXF266" s="120"/>
      <c r="SXG266" s="120"/>
      <c r="SXH266" s="120"/>
      <c r="SXI266" s="120"/>
      <c r="SXJ266" s="120"/>
      <c r="SXK266" s="120"/>
      <c r="SXL266" s="120"/>
      <c r="SXM266" s="120"/>
      <c r="SXN266" s="120"/>
      <c r="SXO266" s="120"/>
      <c r="SXP266" s="120"/>
      <c r="SXQ266" s="120"/>
      <c r="SXR266" s="120"/>
      <c r="SXS266" s="120"/>
      <c r="SXT266" s="120"/>
      <c r="SXU266" s="120"/>
      <c r="SXV266" s="120"/>
      <c r="SXW266" s="120"/>
      <c r="SXX266" s="120"/>
      <c r="SXY266" s="120"/>
      <c r="SXZ266" s="120"/>
      <c r="SYA266" s="120"/>
      <c r="SYB266" s="120"/>
      <c r="SYC266" s="120"/>
      <c r="SYD266" s="120"/>
      <c r="SYE266" s="120"/>
      <c r="SYF266" s="120"/>
      <c r="SYG266" s="120"/>
      <c r="SYH266" s="120"/>
      <c r="SYI266" s="120"/>
      <c r="SYJ266" s="120"/>
      <c r="SYK266" s="120"/>
      <c r="SYL266" s="120"/>
      <c r="SYM266" s="120"/>
      <c r="SYN266" s="120"/>
      <c r="SYO266" s="120"/>
      <c r="SYP266" s="120"/>
      <c r="SYQ266" s="120"/>
      <c r="SYR266" s="120"/>
      <c r="SYS266" s="120"/>
      <c r="SYT266" s="120"/>
      <c r="SYU266" s="120"/>
      <c r="SYV266" s="120"/>
      <c r="SYW266" s="120"/>
      <c r="SYX266" s="120"/>
      <c r="SYY266" s="120"/>
      <c r="SYZ266" s="120"/>
      <c r="SZA266" s="120"/>
      <c r="SZB266" s="120"/>
      <c r="SZC266" s="120"/>
      <c r="SZD266" s="120"/>
      <c r="SZE266" s="120"/>
      <c r="SZF266" s="120"/>
      <c r="SZG266" s="120"/>
      <c r="SZH266" s="120"/>
      <c r="SZI266" s="120"/>
      <c r="SZJ266" s="120"/>
      <c r="SZK266" s="120"/>
      <c r="SZL266" s="120"/>
      <c r="SZM266" s="120"/>
      <c r="SZN266" s="120"/>
      <c r="SZO266" s="120"/>
      <c r="SZP266" s="120"/>
      <c r="SZQ266" s="120"/>
      <c r="SZR266" s="120"/>
      <c r="SZS266" s="120"/>
      <c r="SZT266" s="120"/>
      <c r="SZU266" s="120"/>
      <c r="SZV266" s="120"/>
      <c r="SZW266" s="120"/>
      <c r="SZX266" s="120"/>
      <c r="SZY266" s="120"/>
      <c r="SZZ266" s="120"/>
      <c r="TAA266" s="120"/>
      <c r="TAB266" s="120"/>
      <c r="TAC266" s="120"/>
      <c r="TAD266" s="120"/>
      <c r="TAE266" s="120"/>
      <c r="TAF266" s="120"/>
      <c r="TAG266" s="120"/>
      <c r="TAH266" s="120"/>
      <c r="TAI266" s="120"/>
      <c r="TAJ266" s="120"/>
      <c r="TAK266" s="120"/>
      <c r="TAL266" s="120"/>
      <c r="TAM266" s="120"/>
      <c r="TAN266" s="120"/>
      <c r="TAO266" s="120"/>
      <c r="TAP266" s="120"/>
      <c r="TAQ266" s="120"/>
      <c r="TAR266" s="120"/>
      <c r="TAS266" s="120"/>
      <c r="TAT266" s="120"/>
      <c r="TAU266" s="120"/>
      <c r="TAV266" s="120"/>
      <c r="TAW266" s="120"/>
      <c r="TAX266" s="120"/>
      <c r="TAY266" s="120"/>
      <c r="TAZ266" s="120"/>
      <c r="TBA266" s="120"/>
      <c r="TBB266" s="120"/>
      <c r="TBC266" s="120"/>
      <c r="TBD266" s="120"/>
      <c r="TBE266" s="120"/>
      <c r="TBF266" s="120"/>
      <c r="TBG266" s="120"/>
      <c r="TBH266" s="120"/>
      <c r="TBI266" s="120"/>
      <c r="TBJ266" s="120"/>
      <c r="TBK266" s="120"/>
      <c r="TBL266" s="120"/>
      <c r="TBM266" s="120"/>
      <c r="TBN266" s="120"/>
      <c r="TBO266" s="120"/>
      <c r="TBP266" s="120"/>
      <c r="TBQ266" s="120"/>
      <c r="TBR266" s="120"/>
      <c r="TBS266" s="120"/>
      <c r="TBT266" s="120"/>
      <c r="TBU266" s="120"/>
      <c r="TBV266" s="120"/>
      <c r="TBW266" s="120"/>
      <c r="TBX266" s="120"/>
      <c r="TBY266" s="120"/>
      <c r="TBZ266" s="120"/>
      <c r="TCA266" s="120"/>
      <c r="TCB266" s="120"/>
      <c r="TCC266" s="120"/>
      <c r="TCD266" s="120"/>
      <c r="TCE266" s="120"/>
      <c r="TCF266" s="120"/>
      <c r="TCG266" s="120"/>
      <c r="TCH266" s="120"/>
      <c r="TCI266" s="120"/>
      <c r="TCJ266" s="120"/>
      <c r="TCK266" s="120"/>
      <c r="TCL266" s="120"/>
      <c r="TCM266" s="120"/>
      <c r="TCN266" s="120"/>
      <c r="TCO266" s="120"/>
      <c r="TCP266" s="120"/>
      <c r="TCQ266" s="120"/>
      <c r="TCR266" s="120"/>
      <c r="TCS266" s="120"/>
      <c r="TCT266" s="120"/>
      <c r="TCU266" s="120"/>
      <c r="TCV266" s="120"/>
      <c r="TCW266" s="120"/>
      <c r="TCX266" s="120"/>
      <c r="TCY266" s="120"/>
      <c r="TCZ266" s="120"/>
      <c r="TDA266" s="120"/>
      <c r="TDB266" s="120"/>
      <c r="TDC266" s="120"/>
      <c r="TDD266" s="120"/>
      <c r="TDE266" s="120"/>
      <c r="TDF266" s="120"/>
      <c r="TDG266" s="120"/>
      <c r="TDH266" s="120"/>
      <c r="TDI266" s="120"/>
      <c r="TDJ266" s="120"/>
      <c r="TDK266" s="120"/>
      <c r="TDL266" s="120"/>
      <c r="TDM266" s="120"/>
      <c r="TDN266" s="120"/>
      <c r="TDO266" s="120"/>
      <c r="TDP266" s="120"/>
      <c r="TDQ266" s="120"/>
      <c r="TDR266" s="120"/>
      <c r="TDS266" s="120"/>
      <c r="TDT266" s="120"/>
      <c r="TDU266" s="120"/>
      <c r="TDV266" s="120"/>
      <c r="TDW266" s="120"/>
      <c r="TDX266" s="120"/>
      <c r="TDY266" s="120"/>
      <c r="TDZ266" s="120"/>
      <c r="TEA266" s="120"/>
      <c r="TEB266" s="120"/>
      <c r="TEC266" s="120"/>
      <c r="TED266" s="120"/>
      <c r="TEE266" s="120"/>
      <c r="TEF266" s="120"/>
      <c r="TEG266" s="120"/>
      <c r="TEH266" s="120"/>
      <c r="TEI266" s="120"/>
      <c r="TEJ266" s="120"/>
      <c r="TEK266" s="120"/>
      <c r="TEL266" s="120"/>
      <c r="TEM266" s="120"/>
      <c r="TEN266" s="120"/>
      <c r="TEO266" s="120"/>
      <c r="TEP266" s="120"/>
      <c r="TEQ266" s="120"/>
      <c r="TER266" s="120"/>
      <c r="TES266" s="120"/>
      <c r="TET266" s="120"/>
      <c r="TEU266" s="120"/>
      <c r="TEV266" s="120"/>
      <c r="TEW266" s="120"/>
      <c r="TEX266" s="120"/>
      <c r="TEY266" s="120"/>
      <c r="TEZ266" s="120"/>
      <c r="TFA266" s="120"/>
      <c r="TFB266" s="120"/>
      <c r="TFC266" s="120"/>
      <c r="TFD266" s="120"/>
      <c r="TFE266" s="120"/>
      <c r="TFF266" s="120"/>
      <c r="TFG266" s="120"/>
      <c r="TFH266" s="120"/>
      <c r="TFI266" s="120"/>
      <c r="TFJ266" s="120"/>
      <c r="TFK266" s="120"/>
      <c r="TFL266" s="120"/>
      <c r="TFM266" s="120"/>
      <c r="TFN266" s="120"/>
      <c r="TFO266" s="120"/>
      <c r="TFP266" s="120"/>
      <c r="TFQ266" s="120"/>
      <c r="TFR266" s="120"/>
      <c r="TFS266" s="120"/>
      <c r="TFT266" s="120"/>
      <c r="TFU266" s="120"/>
      <c r="TFV266" s="120"/>
      <c r="TFW266" s="120"/>
      <c r="TFX266" s="120"/>
      <c r="TFY266" s="120"/>
      <c r="TFZ266" s="120"/>
      <c r="TGA266" s="120"/>
      <c r="TGB266" s="120"/>
      <c r="TGC266" s="120"/>
      <c r="TGD266" s="120"/>
      <c r="TGE266" s="120"/>
      <c r="TGF266" s="120"/>
      <c r="TGG266" s="120"/>
      <c r="TGH266" s="120"/>
      <c r="TGI266" s="120"/>
      <c r="TGJ266" s="120"/>
      <c r="TGK266" s="120"/>
      <c r="TGL266" s="120"/>
      <c r="TGM266" s="120"/>
      <c r="TGN266" s="120"/>
      <c r="TGO266" s="120"/>
      <c r="TGP266" s="120"/>
      <c r="TGQ266" s="120"/>
      <c r="TGR266" s="120"/>
      <c r="TGS266" s="120"/>
      <c r="TGT266" s="120"/>
      <c r="TGU266" s="120"/>
      <c r="TGV266" s="120"/>
      <c r="TGW266" s="120"/>
      <c r="TGX266" s="120"/>
      <c r="TGY266" s="120"/>
      <c r="TGZ266" s="120"/>
      <c r="THA266" s="120"/>
      <c r="THB266" s="120"/>
      <c r="THC266" s="120"/>
      <c r="THD266" s="120"/>
      <c r="THE266" s="120"/>
      <c r="THF266" s="120"/>
      <c r="THG266" s="120"/>
      <c r="THH266" s="120"/>
      <c r="THI266" s="120"/>
      <c r="THJ266" s="120"/>
      <c r="THK266" s="120"/>
      <c r="THL266" s="120"/>
      <c r="THM266" s="120"/>
      <c r="THN266" s="120"/>
      <c r="THO266" s="120"/>
      <c r="THP266" s="120"/>
      <c r="THQ266" s="120"/>
      <c r="THR266" s="120"/>
      <c r="THS266" s="120"/>
      <c r="THT266" s="120"/>
      <c r="THU266" s="120"/>
      <c r="THV266" s="120"/>
      <c r="THW266" s="120"/>
      <c r="THX266" s="120"/>
      <c r="THY266" s="120"/>
      <c r="THZ266" s="120"/>
      <c r="TIA266" s="120"/>
      <c r="TIB266" s="120"/>
      <c r="TIC266" s="120"/>
      <c r="TID266" s="120"/>
      <c r="TIE266" s="120"/>
      <c r="TIF266" s="120"/>
      <c r="TIG266" s="120"/>
      <c r="TIH266" s="120"/>
      <c r="TII266" s="120"/>
      <c r="TIJ266" s="120"/>
      <c r="TIK266" s="120"/>
      <c r="TIL266" s="120"/>
      <c r="TIM266" s="120"/>
      <c r="TIN266" s="120"/>
      <c r="TIO266" s="120"/>
      <c r="TIP266" s="120"/>
      <c r="TIQ266" s="120"/>
      <c r="TIR266" s="120"/>
      <c r="TIS266" s="120"/>
      <c r="TIT266" s="120"/>
      <c r="TIU266" s="120"/>
      <c r="TIV266" s="120"/>
      <c r="TIW266" s="120"/>
      <c r="TIX266" s="120"/>
      <c r="TIY266" s="120"/>
      <c r="TIZ266" s="120"/>
      <c r="TJA266" s="120"/>
      <c r="TJB266" s="120"/>
      <c r="TJC266" s="120"/>
      <c r="TJD266" s="120"/>
      <c r="TJE266" s="120"/>
      <c r="TJF266" s="120"/>
      <c r="TJG266" s="120"/>
      <c r="TJH266" s="120"/>
      <c r="TJI266" s="120"/>
      <c r="TJJ266" s="120"/>
      <c r="TJK266" s="120"/>
      <c r="TJL266" s="120"/>
      <c r="TJM266" s="120"/>
      <c r="TJN266" s="120"/>
      <c r="TJO266" s="120"/>
      <c r="TJP266" s="120"/>
      <c r="TJQ266" s="120"/>
      <c r="TJR266" s="120"/>
      <c r="TJS266" s="120"/>
      <c r="TJT266" s="120"/>
      <c r="TJU266" s="120"/>
      <c r="TJV266" s="120"/>
      <c r="TJW266" s="120"/>
      <c r="TJX266" s="120"/>
      <c r="TJY266" s="120"/>
      <c r="TJZ266" s="120"/>
      <c r="TKA266" s="120"/>
      <c r="TKB266" s="120"/>
      <c r="TKC266" s="120"/>
      <c r="TKD266" s="120"/>
      <c r="TKE266" s="120"/>
      <c r="TKF266" s="120"/>
      <c r="TKG266" s="120"/>
      <c r="TKH266" s="120"/>
      <c r="TKI266" s="120"/>
      <c r="TKJ266" s="120"/>
      <c r="TKK266" s="120"/>
      <c r="TKL266" s="120"/>
      <c r="TKM266" s="120"/>
      <c r="TKN266" s="120"/>
      <c r="TKO266" s="120"/>
      <c r="TKP266" s="120"/>
      <c r="TKQ266" s="120"/>
      <c r="TKR266" s="120"/>
      <c r="TKS266" s="120"/>
      <c r="TKT266" s="120"/>
      <c r="TKU266" s="120"/>
      <c r="TKV266" s="120"/>
      <c r="TKW266" s="120"/>
      <c r="TKX266" s="120"/>
      <c r="TKY266" s="120"/>
      <c r="TKZ266" s="120"/>
      <c r="TLA266" s="120"/>
      <c r="TLB266" s="120"/>
      <c r="TLC266" s="120"/>
      <c r="TLD266" s="120"/>
      <c r="TLE266" s="120"/>
      <c r="TLF266" s="120"/>
      <c r="TLG266" s="120"/>
      <c r="TLH266" s="120"/>
      <c r="TLI266" s="120"/>
      <c r="TLJ266" s="120"/>
      <c r="TLK266" s="120"/>
      <c r="TLL266" s="120"/>
      <c r="TLM266" s="120"/>
      <c r="TLN266" s="120"/>
      <c r="TLO266" s="120"/>
      <c r="TLP266" s="120"/>
      <c r="TLQ266" s="120"/>
      <c r="TLR266" s="120"/>
      <c r="TLS266" s="120"/>
      <c r="TLT266" s="120"/>
      <c r="TLU266" s="120"/>
      <c r="TLV266" s="120"/>
      <c r="TLW266" s="120"/>
      <c r="TLX266" s="120"/>
      <c r="TLY266" s="120"/>
      <c r="TLZ266" s="120"/>
      <c r="TMA266" s="120"/>
      <c r="TMB266" s="120"/>
      <c r="TMC266" s="120"/>
      <c r="TMD266" s="120"/>
      <c r="TME266" s="120"/>
      <c r="TMF266" s="120"/>
      <c r="TMG266" s="120"/>
      <c r="TMH266" s="120"/>
      <c r="TMI266" s="120"/>
      <c r="TMJ266" s="120"/>
      <c r="TMK266" s="120"/>
      <c r="TML266" s="120"/>
      <c r="TMM266" s="120"/>
      <c r="TMN266" s="120"/>
      <c r="TMO266" s="120"/>
      <c r="TMP266" s="120"/>
      <c r="TMQ266" s="120"/>
      <c r="TMR266" s="120"/>
      <c r="TMS266" s="120"/>
      <c r="TMT266" s="120"/>
      <c r="TMU266" s="120"/>
      <c r="TMV266" s="120"/>
      <c r="TMW266" s="120"/>
      <c r="TMX266" s="120"/>
      <c r="TMY266" s="120"/>
      <c r="TMZ266" s="120"/>
      <c r="TNA266" s="120"/>
      <c r="TNB266" s="120"/>
      <c r="TNC266" s="120"/>
      <c r="TND266" s="120"/>
      <c r="TNE266" s="120"/>
      <c r="TNF266" s="120"/>
      <c r="TNG266" s="120"/>
      <c r="TNH266" s="120"/>
      <c r="TNI266" s="120"/>
      <c r="TNJ266" s="120"/>
      <c r="TNK266" s="120"/>
      <c r="TNL266" s="120"/>
      <c r="TNM266" s="120"/>
      <c r="TNN266" s="120"/>
      <c r="TNO266" s="120"/>
      <c r="TNP266" s="120"/>
      <c r="TNQ266" s="120"/>
      <c r="TNR266" s="120"/>
      <c r="TNS266" s="120"/>
      <c r="TNT266" s="120"/>
      <c r="TNU266" s="120"/>
      <c r="TNV266" s="120"/>
      <c r="TNW266" s="120"/>
      <c r="TNX266" s="120"/>
      <c r="TNY266" s="120"/>
      <c r="TNZ266" s="120"/>
      <c r="TOA266" s="120"/>
      <c r="TOB266" s="120"/>
      <c r="TOC266" s="120"/>
      <c r="TOD266" s="120"/>
      <c r="TOE266" s="120"/>
      <c r="TOF266" s="120"/>
      <c r="TOG266" s="120"/>
      <c r="TOH266" s="120"/>
      <c r="TOI266" s="120"/>
      <c r="TOJ266" s="120"/>
      <c r="TOK266" s="120"/>
      <c r="TOL266" s="120"/>
      <c r="TOM266" s="120"/>
      <c r="TON266" s="120"/>
      <c r="TOO266" s="120"/>
      <c r="TOP266" s="120"/>
      <c r="TOQ266" s="120"/>
      <c r="TOR266" s="120"/>
      <c r="TOS266" s="120"/>
      <c r="TOT266" s="120"/>
      <c r="TOU266" s="120"/>
      <c r="TOV266" s="120"/>
      <c r="TOW266" s="120"/>
      <c r="TOX266" s="120"/>
      <c r="TOY266" s="120"/>
      <c r="TOZ266" s="120"/>
      <c r="TPA266" s="120"/>
      <c r="TPB266" s="120"/>
      <c r="TPC266" s="120"/>
      <c r="TPD266" s="120"/>
      <c r="TPE266" s="120"/>
      <c r="TPF266" s="120"/>
      <c r="TPG266" s="120"/>
      <c r="TPH266" s="120"/>
      <c r="TPI266" s="120"/>
      <c r="TPJ266" s="120"/>
      <c r="TPK266" s="120"/>
      <c r="TPL266" s="120"/>
      <c r="TPM266" s="120"/>
      <c r="TPN266" s="120"/>
      <c r="TPO266" s="120"/>
      <c r="TPP266" s="120"/>
      <c r="TPQ266" s="120"/>
      <c r="TPR266" s="120"/>
      <c r="TPS266" s="120"/>
      <c r="TPT266" s="120"/>
      <c r="TPU266" s="120"/>
      <c r="TPV266" s="120"/>
      <c r="TPW266" s="120"/>
      <c r="TPX266" s="120"/>
      <c r="TPY266" s="120"/>
      <c r="TPZ266" s="120"/>
      <c r="TQA266" s="120"/>
      <c r="TQB266" s="120"/>
      <c r="TQC266" s="120"/>
      <c r="TQD266" s="120"/>
      <c r="TQE266" s="120"/>
      <c r="TQF266" s="120"/>
      <c r="TQG266" s="120"/>
      <c r="TQH266" s="120"/>
      <c r="TQI266" s="120"/>
      <c r="TQJ266" s="120"/>
      <c r="TQK266" s="120"/>
      <c r="TQL266" s="120"/>
      <c r="TQM266" s="120"/>
      <c r="TQN266" s="120"/>
      <c r="TQO266" s="120"/>
      <c r="TQP266" s="120"/>
      <c r="TQQ266" s="120"/>
      <c r="TQR266" s="120"/>
      <c r="TQS266" s="120"/>
      <c r="TQT266" s="120"/>
      <c r="TQU266" s="120"/>
      <c r="TQV266" s="120"/>
      <c r="TQW266" s="120"/>
      <c r="TQX266" s="120"/>
      <c r="TQY266" s="120"/>
      <c r="TQZ266" s="120"/>
      <c r="TRA266" s="120"/>
      <c r="TRB266" s="120"/>
      <c r="TRC266" s="120"/>
      <c r="TRD266" s="120"/>
      <c r="TRE266" s="120"/>
      <c r="TRF266" s="120"/>
      <c r="TRG266" s="120"/>
      <c r="TRH266" s="120"/>
      <c r="TRI266" s="120"/>
      <c r="TRJ266" s="120"/>
      <c r="TRK266" s="120"/>
      <c r="TRL266" s="120"/>
      <c r="TRM266" s="120"/>
      <c r="TRN266" s="120"/>
      <c r="TRO266" s="120"/>
      <c r="TRP266" s="120"/>
      <c r="TRQ266" s="120"/>
      <c r="TRR266" s="120"/>
      <c r="TRS266" s="120"/>
      <c r="TRT266" s="120"/>
      <c r="TRU266" s="120"/>
      <c r="TRV266" s="120"/>
      <c r="TRW266" s="120"/>
      <c r="TRX266" s="120"/>
      <c r="TRY266" s="120"/>
      <c r="TRZ266" s="120"/>
      <c r="TSA266" s="120"/>
      <c r="TSB266" s="120"/>
      <c r="TSC266" s="120"/>
      <c r="TSD266" s="120"/>
      <c r="TSE266" s="120"/>
      <c r="TSF266" s="120"/>
      <c r="TSG266" s="120"/>
      <c r="TSH266" s="120"/>
      <c r="TSI266" s="120"/>
      <c r="TSJ266" s="120"/>
      <c r="TSK266" s="120"/>
      <c r="TSL266" s="120"/>
      <c r="TSM266" s="120"/>
      <c r="TSN266" s="120"/>
      <c r="TSO266" s="120"/>
      <c r="TSP266" s="120"/>
      <c r="TSQ266" s="120"/>
      <c r="TSR266" s="120"/>
      <c r="TSS266" s="120"/>
      <c r="TST266" s="120"/>
      <c r="TSU266" s="120"/>
      <c r="TSV266" s="120"/>
      <c r="TSW266" s="120"/>
      <c r="TSX266" s="120"/>
      <c r="TSY266" s="120"/>
      <c r="TSZ266" s="120"/>
      <c r="TTA266" s="120"/>
      <c r="TTB266" s="120"/>
      <c r="TTC266" s="120"/>
      <c r="TTD266" s="120"/>
      <c r="TTE266" s="120"/>
      <c r="TTF266" s="120"/>
      <c r="TTG266" s="120"/>
      <c r="TTH266" s="120"/>
      <c r="TTI266" s="120"/>
      <c r="TTJ266" s="120"/>
      <c r="TTK266" s="120"/>
      <c r="TTL266" s="120"/>
      <c r="TTM266" s="120"/>
      <c r="TTN266" s="120"/>
      <c r="TTO266" s="120"/>
      <c r="TTP266" s="120"/>
      <c r="TTQ266" s="120"/>
      <c r="TTR266" s="120"/>
      <c r="TTS266" s="120"/>
      <c r="TTT266" s="120"/>
      <c r="TTU266" s="120"/>
      <c r="TTV266" s="120"/>
      <c r="TTW266" s="120"/>
      <c r="TTX266" s="120"/>
      <c r="TTY266" s="120"/>
      <c r="TTZ266" s="120"/>
      <c r="TUA266" s="120"/>
      <c r="TUB266" s="120"/>
      <c r="TUC266" s="120"/>
      <c r="TUD266" s="120"/>
      <c r="TUE266" s="120"/>
      <c r="TUF266" s="120"/>
      <c r="TUG266" s="120"/>
      <c r="TUH266" s="120"/>
      <c r="TUI266" s="120"/>
      <c r="TUJ266" s="120"/>
      <c r="TUK266" s="120"/>
      <c r="TUL266" s="120"/>
      <c r="TUM266" s="120"/>
      <c r="TUN266" s="120"/>
      <c r="TUO266" s="120"/>
      <c r="TUP266" s="120"/>
      <c r="TUQ266" s="120"/>
      <c r="TUR266" s="120"/>
      <c r="TUS266" s="120"/>
      <c r="TUT266" s="120"/>
      <c r="TUU266" s="120"/>
      <c r="TUV266" s="120"/>
      <c r="TUW266" s="120"/>
      <c r="TUX266" s="120"/>
      <c r="TUY266" s="120"/>
      <c r="TUZ266" s="120"/>
      <c r="TVA266" s="120"/>
      <c r="TVB266" s="120"/>
      <c r="TVC266" s="120"/>
      <c r="TVD266" s="120"/>
      <c r="TVE266" s="120"/>
      <c r="TVF266" s="120"/>
      <c r="TVG266" s="120"/>
      <c r="TVH266" s="120"/>
      <c r="TVI266" s="120"/>
      <c r="TVJ266" s="120"/>
      <c r="TVK266" s="120"/>
      <c r="TVL266" s="120"/>
      <c r="TVM266" s="120"/>
      <c r="TVN266" s="120"/>
      <c r="TVO266" s="120"/>
      <c r="TVP266" s="120"/>
      <c r="TVQ266" s="120"/>
      <c r="TVR266" s="120"/>
      <c r="TVS266" s="120"/>
      <c r="TVT266" s="120"/>
      <c r="TVU266" s="120"/>
      <c r="TVV266" s="120"/>
      <c r="TVW266" s="120"/>
      <c r="TVX266" s="120"/>
      <c r="TVY266" s="120"/>
      <c r="TVZ266" s="120"/>
      <c r="TWA266" s="120"/>
      <c r="TWB266" s="120"/>
      <c r="TWC266" s="120"/>
      <c r="TWD266" s="120"/>
      <c r="TWE266" s="120"/>
      <c r="TWF266" s="120"/>
      <c r="TWG266" s="120"/>
      <c r="TWH266" s="120"/>
      <c r="TWI266" s="120"/>
      <c r="TWJ266" s="120"/>
      <c r="TWK266" s="120"/>
      <c r="TWL266" s="120"/>
      <c r="TWM266" s="120"/>
      <c r="TWN266" s="120"/>
      <c r="TWO266" s="120"/>
      <c r="TWP266" s="120"/>
      <c r="TWQ266" s="120"/>
      <c r="TWR266" s="120"/>
      <c r="TWS266" s="120"/>
      <c r="TWT266" s="120"/>
      <c r="TWU266" s="120"/>
      <c r="TWV266" s="120"/>
      <c r="TWW266" s="120"/>
      <c r="TWX266" s="120"/>
      <c r="TWY266" s="120"/>
      <c r="TWZ266" s="120"/>
      <c r="TXA266" s="120"/>
      <c r="TXB266" s="120"/>
      <c r="TXC266" s="120"/>
      <c r="TXD266" s="120"/>
      <c r="TXE266" s="120"/>
      <c r="TXF266" s="120"/>
      <c r="TXG266" s="120"/>
      <c r="TXH266" s="120"/>
      <c r="TXI266" s="120"/>
      <c r="TXJ266" s="120"/>
      <c r="TXK266" s="120"/>
      <c r="TXL266" s="120"/>
      <c r="TXM266" s="120"/>
      <c r="TXN266" s="120"/>
      <c r="TXO266" s="120"/>
      <c r="TXP266" s="120"/>
      <c r="TXQ266" s="120"/>
      <c r="TXR266" s="120"/>
      <c r="TXS266" s="120"/>
      <c r="TXT266" s="120"/>
      <c r="TXU266" s="120"/>
      <c r="TXV266" s="120"/>
      <c r="TXW266" s="120"/>
      <c r="TXX266" s="120"/>
      <c r="TXY266" s="120"/>
      <c r="TXZ266" s="120"/>
      <c r="TYA266" s="120"/>
      <c r="TYB266" s="120"/>
      <c r="TYC266" s="120"/>
      <c r="TYD266" s="120"/>
      <c r="TYE266" s="120"/>
      <c r="TYF266" s="120"/>
      <c r="TYG266" s="120"/>
      <c r="TYH266" s="120"/>
      <c r="TYI266" s="120"/>
      <c r="TYJ266" s="120"/>
      <c r="TYK266" s="120"/>
      <c r="TYL266" s="120"/>
      <c r="TYM266" s="120"/>
      <c r="TYN266" s="120"/>
      <c r="TYO266" s="120"/>
      <c r="TYP266" s="120"/>
      <c r="TYQ266" s="120"/>
      <c r="TYR266" s="120"/>
      <c r="TYS266" s="120"/>
      <c r="TYT266" s="120"/>
      <c r="TYU266" s="120"/>
      <c r="TYV266" s="120"/>
      <c r="TYW266" s="120"/>
      <c r="TYX266" s="120"/>
      <c r="TYY266" s="120"/>
      <c r="TYZ266" s="120"/>
      <c r="TZA266" s="120"/>
      <c r="TZB266" s="120"/>
      <c r="TZC266" s="120"/>
      <c r="TZD266" s="120"/>
      <c r="TZE266" s="120"/>
      <c r="TZF266" s="120"/>
      <c r="TZG266" s="120"/>
      <c r="TZH266" s="120"/>
      <c r="TZI266" s="120"/>
      <c r="TZJ266" s="120"/>
      <c r="TZK266" s="120"/>
      <c r="TZL266" s="120"/>
      <c r="TZM266" s="120"/>
      <c r="TZN266" s="120"/>
      <c r="TZO266" s="120"/>
      <c r="TZP266" s="120"/>
      <c r="TZQ266" s="120"/>
      <c r="TZR266" s="120"/>
      <c r="TZS266" s="120"/>
      <c r="TZT266" s="120"/>
      <c r="TZU266" s="120"/>
      <c r="TZV266" s="120"/>
      <c r="TZW266" s="120"/>
      <c r="TZX266" s="120"/>
      <c r="TZY266" s="120"/>
      <c r="TZZ266" s="120"/>
      <c r="UAA266" s="120"/>
      <c r="UAB266" s="120"/>
      <c r="UAC266" s="120"/>
      <c r="UAD266" s="120"/>
      <c r="UAE266" s="120"/>
      <c r="UAF266" s="120"/>
      <c r="UAG266" s="120"/>
      <c r="UAH266" s="120"/>
      <c r="UAI266" s="120"/>
      <c r="UAJ266" s="120"/>
      <c r="UAK266" s="120"/>
      <c r="UAL266" s="120"/>
      <c r="UAM266" s="120"/>
      <c r="UAN266" s="120"/>
      <c r="UAO266" s="120"/>
      <c r="UAP266" s="120"/>
      <c r="UAQ266" s="120"/>
      <c r="UAR266" s="120"/>
      <c r="UAS266" s="120"/>
      <c r="UAT266" s="120"/>
      <c r="UAU266" s="120"/>
      <c r="UAV266" s="120"/>
      <c r="UAW266" s="120"/>
      <c r="UAX266" s="120"/>
      <c r="UAY266" s="120"/>
      <c r="UAZ266" s="120"/>
      <c r="UBA266" s="120"/>
      <c r="UBB266" s="120"/>
      <c r="UBC266" s="120"/>
      <c r="UBD266" s="120"/>
      <c r="UBE266" s="120"/>
      <c r="UBF266" s="120"/>
      <c r="UBG266" s="120"/>
      <c r="UBH266" s="120"/>
      <c r="UBI266" s="120"/>
      <c r="UBJ266" s="120"/>
      <c r="UBK266" s="120"/>
      <c r="UBL266" s="120"/>
      <c r="UBM266" s="120"/>
      <c r="UBN266" s="120"/>
      <c r="UBO266" s="120"/>
      <c r="UBP266" s="120"/>
      <c r="UBQ266" s="120"/>
      <c r="UBR266" s="120"/>
      <c r="UBS266" s="120"/>
      <c r="UBT266" s="120"/>
      <c r="UBU266" s="120"/>
      <c r="UBV266" s="120"/>
      <c r="UBW266" s="120"/>
      <c r="UBX266" s="120"/>
      <c r="UBY266" s="120"/>
      <c r="UBZ266" s="120"/>
      <c r="UCA266" s="120"/>
      <c r="UCB266" s="120"/>
      <c r="UCC266" s="120"/>
      <c r="UCD266" s="120"/>
      <c r="UCE266" s="120"/>
      <c r="UCF266" s="120"/>
      <c r="UCG266" s="120"/>
      <c r="UCH266" s="120"/>
      <c r="UCI266" s="120"/>
      <c r="UCJ266" s="120"/>
      <c r="UCK266" s="120"/>
      <c r="UCL266" s="120"/>
      <c r="UCM266" s="120"/>
      <c r="UCN266" s="120"/>
      <c r="UCO266" s="120"/>
      <c r="UCP266" s="120"/>
      <c r="UCQ266" s="120"/>
      <c r="UCR266" s="120"/>
      <c r="UCS266" s="120"/>
      <c r="UCT266" s="120"/>
      <c r="UCU266" s="120"/>
      <c r="UCV266" s="120"/>
      <c r="UCW266" s="120"/>
      <c r="UCX266" s="120"/>
      <c r="UCY266" s="120"/>
      <c r="UCZ266" s="120"/>
      <c r="UDA266" s="120"/>
      <c r="UDB266" s="120"/>
      <c r="UDC266" s="120"/>
      <c r="UDD266" s="120"/>
      <c r="UDE266" s="120"/>
      <c r="UDF266" s="120"/>
      <c r="UDG266" s="120"/>
      <c r="UDH266" s="120"/>
      <c r="UDI266" s="120"/>
      <c r="UDJ266" s="120"/>
      <c r="UDK266" s="120"/>
      <c r="UDL266" s="120"/>
      <c r="UDM266" s="120"/>
      <c r="UDN266" s="120"/>
      <c r="UDO266" s="120"/>
      <c r="UDP266" s="120"/>
      <c r="UDQ266" s="120"/>
      <c r="UDR266" s="120"/>
      <c r="UDS266" s="120"/>
      <c r="UDT266" s="120"/>
      <c r="UDU266" s="120"/>
      <c r="UDV266" s="120"/>
      <c r="UDW266" s="120"/>
      <c r="UDX266" s="120"/>
      <c r="UDY266" s="120"/>
      <c r="UDZ266" s="120"/>
      <c r="UEA266" s="120"/>
      <c r="UEB266" s="120"/>
      <c r="UEC266" s="120"/>
      <c r="UED266" s="120"/>
      <c r="UEE266" s="120"/>
      <c r="UEF266" s="120"/>
      <c r="UEG266" s="120"/>
      <c r="UEH266" s="120"/>
      <c r="UEI266" s="120"/>
      <c r="UEJ266" s="120"/>
      <c r="UEK266" s="120"/>
      <c r="UEL266" s="120"/>
      <c r="UEM266" s="120"/>
      <c r="UEN266" s="120"/>
      <c r="UEO266" s="120"/>
      <c r="UEP266" s="120"/>
      <c r="UEQ266" s="120"/>
      <c r="UER266" s="120"/>
      <c r="UES266" s="120"/>
      <c r="UET266" s="120"/>
      <c r="UEU266" s="120"/>
      <c r="UEV266" s="120"/>
      <c r="UEW266" s="120"/>
      <c r="UEX266" s="120"/>
      <c r="UEY266" s="120"/>
      <c r="UEZ266" s="120"/>
      <c r="UFA266" s="120"/>
      <c r="UFB266" s="120"/>
      <c r="UFC266" s="120"/>
      <c r="UFD266" s="120"/>
      <c r="UFE266" s="120"/>
      <c r="UFF266" s="120"/>
      <c r="UFG266" s="120"/>
      <c r="UFH266" s="120"/>
      <c r="UFI266" s="120"/>
      <c r="UFJ266" s="120"/>
      <c r="UFK266" s="120"/>
      <c r="UFL266" s="120"/>
      <c r="UFM266" s="120"/>
      <c r="UFN266" s="120"/>
      <c r="UFO266" s="120"/>
      <c r="UFP266" s="120"/>
      <c r="UFQ266" s="120"/>
      <c r="UFR266" s="120"/>
      <c r="UFS266" s="120"/>
      <c r="UFT266" s="120"/>
      <c r="UFU266" s="120"/>
      <c r="UFV266" s="120"/>
      <c r="UFW266" s="120"/>
      <c r="UFX266" s="120"/>
      <c r="UFY266" s="120"/>
      <c r="UFZ266" s="120"/>
      <c r="UGA266" s="120"/>
      <c r="UGB266" s="120"/>
      <c r="UGC266" s="120"/>
      <c r="UGD266" s="120"/>
      <c r="UGE266" s="120"/>
      <c r="UGF266" s="120"/>
      <c r="UGG266" s="120"/>
      <c r="UGH266" s="120"/>
      <c r="UGI266" s="120"/>
      <c r="UGJ266" s="120"/>
      <c r="UGK266" s="120"/>
      <c r="UGL266" s="120"/>
      <c r="UGM266" s="120"/>
      <c r="UGN266" s="120"/>
      <c r="UGO266" s="120"/>
      <c r="UGP266" s="120"/>
      <c r="UGQ266" s="120"/>
      <c r="UGR266" s="120"/>
      <c r="UGS266" s="120"/>
      <c r="UGT266" s="120"/>
      <c r="UGU266" s="120"/>
      <c r="UGV266" s="120"/>
      <c r="UGW266" s="120"/>
      <c r="UGX266" s="120"/>
      <c r="UGY266" s="120"/>
      <c r="UGZ266" s="120"/>
      <c r="UHA266" s="120"/>
      <c r="UHB266" s="120"/>
      <c r="UHC266" s="120"/>
      <c r="UHD266" s="120"/>
      <c r="UHE266" s="120"/>
      <c r="UHF266" s="120"/>
      <c r="UHG266" s="120"/>
      <c r="UHH266" s="120"/>
      <c r="UHI266" s="120"/>
      <c r="UHJ266" s="120"/>
      <c r="UHK266" s="120"/>
      <c r="UHL266" s="120"/>
      <c r="UHM266" s="120"/>
      <c r="UHN266" s="120"/>
      <c r="UHO266" s="120"/>
      <c r="UHP266" s="120"/>
      <c r="UHQ266" s="120"/>
      <c r="UHR266" s="120"/>
      <c r="UHS266" s="120"/>
      <c r="UHT266" s="120"/>
      <c r="UHU266" s="120"/>
      <c r="UHV266" s="120"/>
      <c r="UHW266" s="120"/>
      <c r="UHX266" s="120"/>
      <c r="UHY266" s="120"/>
      <c r="UHZ266" s="120"/>
      <c r="UIA266" s="120"/>
      <c r="UIB266" s="120"/>
      <c r="UIC266" s="120"/>
      <c r="UID266" s="120"/>
      <c r="UIE266" s="120"/>
      <c r="UIF266" s="120"/>
      <c r="UIG266" s="120"/>
      <c r="UIH266" s="120"/>
      <c r="UII266" s="120"/>
      <c r="UIJ266" s="120"/>
      <c r="UIK266" s="120"/>
      <c r="UIL266" s="120"/>
      <c r="UIM266" s="120"/>
      <c r="UIN266" s="120"/>
      <c r="UIO266" s="120"/>
      <c r="UIP266" s="120"/>
      <c r="UIQ266" s="120"/>
      <c r="UIR266" s="120"/>
      <c r="UIS266" s="120"/>
      <c r="UIT266" s="120"/>
      <c r="UIU266" s="120"/>
      <c r="UIV266" s="120"/>
      <c r="UIW266" s="120"/>
      <c r="UIX266" s="120"/>
      <c r="UIY266" s="120"/>
      <c r="UIZ266" s="120"/>
      <c r="UJA266" s="120"/>
      <c r="UJB266" s="120"/>
      <c r="UJC266" s="120"/>
      <c r="UJD266" s="120"/>
      <c r="UJE266" s="120"/>
      <c r="UJF266" s="120"/>
      <c r="UJG266" s="120"/>
      <c r="UJH266" s="120"/>
      <c r="UJI266" s="120"/>
      <c r="UJJ266" s="120"/>
      <c r="UJK266" s="120"/>
      <c r="UJL266" s="120"/>
      <c r="UJM266" s="120"/>
      <c r="UJN266" s="120"/>
      <c r="UJO266" s="120"/>
      <c r="UJP266" s="120"/>
      <c r="UJQ266" s="120"/>
      <c r="UJR266" s="120"/>
      <c r="UJS266" s="120"/>
      <c r="UJT266" s="120"/>
      <c r="UJU266" s="120"/>
      <c r="UJV266" s="120"/>
      <c r="UJW266" s="120"/>
      <c r="UJX266" s="120"/>
      <c r="UJY266" s="120"/>
      <c r="UJZ266" s="120"/>
      <c r="UKA266" s="120"/>
      <c r="UKB266" s="120"/>
      <c r="UKC266" s="120"/>
      <c r="UKD266" s="120"/>
      <c r="UKE266" s="120"/>
      <c r="UKF266" s="120"/>
      <c r="UKG266" s="120"/>
      <c r="UKH266" s="120"/>
      <c r="UKI266" s="120"/>
      <c r="UKJ266" s="120"/>
      <c r="UKK266" s="120"/>
      <c r="UKL266" s="120"/>
      <c r="UKM266" s="120"/>
      <c r="UKN266" s="120"/>
      <c r="UKO266" s="120"/>
      <c r="UKP266" s="120"/>
      <c r="UKQ266" s="120"/>
      <c r="UKR266" s="120"/>
      <c r="UKS266" s="120"/>
      <c r="UKT266" s="120"/>
      <c r="UKU266" s="120"/>
      <c r="UKV266" s="120"/>
      <c r="UKW266" s="120"/>
      <c r="UKX266" s="120"/>
      <c r="UKY266" s="120"/>
      <c r="UKZ266" s="120"/>
      <c r="ULA266" s="120"/>
      <c r="ULB266" s="120"/>
      <c r="ULC266" s="120"/>
      <c r="ULD266" s="120"/>
      <c r="ULE266" s="120"/>
      <c r="ULF266" s="120"/>
      <c r="ULG266" s="120"/>
      <c r="ULH266" s="120"/>
      <c r="ULI266" s="120"/>
      <c r="ULJ266" s="120"/>
      <c r="ULK266" s="120"/>
      <c r="ULL266" s="120"/>
      <c r="ULM266" s="120"/>
      <c r="ULN266" s="120"/>
      <c r="ULO266" s="120"/>
      <c r="ULP266" s="120"/>
      <c r="ULQ266" s="120"/>
      <c r="ULR266" s="120"/>
      <c r="ULS266" s="120"/>
      <c r="ULT266" s="120"/>
      <c r="ULU266" s="120"/>
      <c r="ULV266" s="120"/>
      <c r="ULW266" s="120"/>
      <c r="ULX266" s="120"/>
      <c r="ULY266" s="120"/>
      <c r="ULZ266" s="120"/>
      <c r="UMA266" s="120"/>
      <c r="UMB266" s="120"/>
      <c r="UMC266" s="120"/>
      <c r="UMD266" s="120"/>
      <c r="UME266" s="120"/>
      <c r="UMF266" s="120"/>
      <c r="UMG266" s="120"/>
      <c r="UMH266" s="120"/>
      <c r="UMI266" s="120"/>
      <c r="UMJ266" s="120"/>
      <c r="UMK266" s="120"/>
      <c r="UML266" s="120"/>
      <c r="UMM266" s="120"/>
      <c r="UMN266" s="120"/>
      <c r="UMO266" s="120"/>
      <c r="UMP266" s="120"/>
      <c r="UMQ266" s="120"/>
      <c r="UMR266" s="120"/>
      <c r="UMS266" s="120"/>
      <c r="UMT266" s="120"/>
      <c r="UMU266" s="120"/>
      <c r="UMV266" s="120"/>
      <c r="UMW266" s="120"/>
      <c r="UMX266" s="120"/>
      <c r="UMY266" s="120"/>
      <c r="UMZ266" s="120"/>
      <c r="UNA266" s="120"/>
      <c r="UNB266" s="120"/>
      <c r="UNC266" s="120"/>
      <c r="UND266" s="120"/>
      <c r="UNE266" s="120"/>
      <c r="UNF266" s="120"/>
      <c r="UNG266" s="120"/>
      <c r="UNH266" s="120"/>
      <c r="UNI266" s="120"/>
      <c r="UNJ266" s="120"/>
      <c r="UNK266" s="120"/>
      <c r="UNL266" s="120"/>
      <c r="UNM266" s="120"/>
      <c r="UNN266" s="120"/>
      <c r="UNO266" s="120"/>
      <c r="UNP266" s="120"/>
      <c r="UNQ266" s="120"/>
      <c r="UNR266" s="120"/>
      <c r="UNS266" s="120"/>
      <c r="UNT266" s="120"/>
      <c r="UNU266" s="120"/>
      <c r="UNV266" s="120"/>
      <c r="UNW266" s="120"/>
      <c r="UNX266" s="120"/>
      <c r="UNY266" s="120"/>
      <c r="UNZ266" s="120"/>
      <c r="UOA266" s="120"/>
      <c r="UOB266" s="120"/>
      <c r="UOC266" s="120"/>
      <c r="UOD266" s="120"/>
      <c r="UOE266" s="120"/>
      <c r="UOF266" s="120"/>
      <c r="UOG266" s="120"/>
      <c r="UOH266" s="120"/>
      <c r="UOI266" s="120"/>
      <c r="UOJ266" s="120"/>
      <c r="UOK266" s="120"/>
      <c r="UOL266" s="120"/>
      <c r="UOM266" s="120"/>
      <c r="UON266" s="120"/>
      <c r="UOO266" s="120"/>
      <c r="UOP266" s="120"/>
      <c r="UOQ266" s="120"/>
      <c r="UOR266" s="120"/>
      <c r="UOS266" s="120"/>
      <c r="UOT266" s="120"/>
      <c r="UOU266" s="120"/>
      <c r="UOV266" s="120"/>
      <c r="UOW266" s="120"/>
      <c r="UOX266" s="120"/>
      <c r="UOY266" s="120"/>
      <c r="UOZ266" s="120"/>
      <c r="UPA266" s="120"/>
      <c r="UPB266" s="120"/>
      <c r="UPC266" s="120"/>
      <c r="UPD266" s="120"/>
      <c r="UPE266" s="120"/>
      <c r="UPF266" s="120"/>
      <c r="UPG266" s="120"/>
      <c r="UPH266" s="120"/>
      <c r="UPI266" s="120"/>
      <c r="UPJ266" s="120"/>
      <c r="UPK266" s="120"/>
      <c r="UPL266" s="120"/>
      <c r="UPM266" s="120"/>
      <c r="UPN266" s="120"/>
      <c r="UPO266" s="120"/>
      <c r="UPP266" s="120"/>
      <c r="UPQ266" s="120"/>
      <c r="UPR266" s="120"/>
      <c r="UPS266" s="120"/>
      <c r="UPT266" s="120"/>
      <c r="UPU266" s="120"/>
      <c r="UPV266" s="120"/>
      <c r="UPW266" s="120"/>
      <c r="UPX266" s="120"/>
      <c r="UPY266" s="120"/>
      <c r="UPZ266" s="120"/>
      <c r="UQA266" s="120"/>
      <c r="UQB266" s="120"/>
      <c r="UQC266" s="120"/>
      <c r="UQD266" s="120"/>
      <c r="UQE266" s="120"/>
      <c r="UQF266" s="120"/>
      <c r="UQG266" s="120"/>
      <c r="UQH266" s="120"/>
      <c r="UQI266" s="120"/>
      <c r="UQJ266" s="120"/>
      <c r="UQK266" s="120"/>
      <c r="UQL266" s="120"/>
      <c r="UQM266" s="120"/>
      <c r="UQN266" s="120"/>
      <c r="UQO266" s="120"/>
      <c r="UQP266" s="120"/>
      <c r="UQQ266" s="120"/>
      <c r="UQR266" s="120"/>
      <c r="UQS266" s="120"/>
      <c r="UQT266" s="120"/>
      <c r="UQU266" s="120"/>
      <c r="UQV266" s="120"/>
      <c r="UQW266" s="120"/>
      <c r="UQX266" s="120"/>
      <c r="UQY266" s="120"/>
      <c r="UQZ266" s="120"/>
      <c r="URA266" s="120"/>
      <c r="URB266" s="120"/>
      <c r="URC266" s="120"/>
      <c r="URD266" s="120"/>
      <c r="URE266" s="120"/>
      <c r="URF266" s="120"/>
      <c r="URG266" s="120"/>
      <c r="URH266" s="120"/>
      <c r="URI266" s="120"/>
      <c r="URJ266" s="120"/>
      <c r="URK266" s="120"/>
      <c r="URL266" s="120"/>
      <c r="URM266" s="120"/>
      <c r="URN266" s="120"/>
      <c r="URO266" s="120"/>
      <c r="URP266" s="120"/>
      <c r="URQ266" s="120"/>
      <c r="URR266" s="120"/>
      <c r="URS266" s="120"/>
      <c r="URT266" s="120"/>
      <c r="URU266" s="120"/>
      <c r="URV266" s="120"/>
      <c r="URW266" s="120"/>
      <c r="URX266" s="120"/>
      <c r="URY266" s="120"/>
      <c r="URZ266" s="120"/>
      <c r="USA266" s="120"/>
      <c r="USB266" s="120"/>
      <c r="USC266" s="120"/>
      <c r="USD266" s="120"/>
      <c r="USE266" s="120"/>
      <c r="USF266" s="120"/>
      <c r="USG266" s="120"/>
      <c r="USH266" s="120"/>
      <c r="USI266" s="120"/>
      <c r="USJ266" s="120"/>
      <c r="USK266" s="120"/>
      <c r="USL266" s="120"/>
      <c r="USM266" s="120"/>
      <c r="USN266" s="120"/>
      <c r="USO266" s="120"/>
      <c r="USP266" s="120"/>
      <c r="USQ266" s="120"/>
      <c r="USR266" s="120"/>
      <c r="USS266" s="120"/>
      <c r="UST266" s="120"/>
      <c r="USU266" s="120"/>
      <c r="USV266" s="120"/>
      <c r="USW266" s="120"/>
      <c r="USX266" s="120"/>
      <c r="USY266" s="120"/>
      <c r="USZ266" s="120"/>
      <c r="UTA266" s="120"/>
      <c r="UTB266" s="120"/>
      <c r="UTC266" s="120"/>
      <c r="UTD266" s="120"/>
      <c r="UTE266" s="120"/>
      <c r="UTF266" s="120"/>
      <c r="UTG266" s="120"/>
      <c r="UTH266" s="120"/>
      <c r="UTI266" s="120"/>
      <c r="UTJ266" s="120"/>
      <c r="UTK266" s="120"/>
      <c r="UTL266" s="120"/>
      <c r="UTM266" s="120"/>
      <c r="UTN266" s="120"/>
      <c r="UTO266" s="120"/>
      <c r="UTP266" s="120"/>
      <c r="UTQ266" s="120"/>
      <c r="UTR266" s="120"/>
      <c r="UTS266" s="120"/>
      <c r="UTT266" s="120"/>
      <c r="UTU266" s="120"/>
      <c r="UTV266" s="120"/>
      <c r="UTW266" s="120"/>
      <c r="UTX266" s="120"/>
      <c r="UTY266" s="120"/>
      <c r="UTZ266" s="120"/>
      <c r="UUA266" s="120"/>
      <c r="UUB266" s="120"/>
      <c r="UUC266" s="120"/>
      <c r="UUD266" s="120"/>
      <c r="UUE266" s="120"/>
      <c r="UUF266" s="120"/>
      <c r="UUG266" s="120"/>
      <c r="UUH266" s="120"/>
      <c r="UUI266" s="120"/>
      <c r="UUJ266" s="120"/>
      <c r="UUK266" s="120"/>
      <c r="UUL266" s="120"/>
      <c r="UUM266" s="120"/>
      <c r="UUN266" s="120"/>
      <c r="UUO266" s="120"/>
      <c r="UUP266" s="120"/>
      <c r="UUQ266" s="120"/>
      <c r="UUR266" s="120"/>
      <c r="UUS266" s="120"/>
      <c r="UUT266" s="120"/>
      <c r="UUU266" s="120"/>
      <c r="UUV266" s="120"/>
      <c r="UUW266" s="120"/>
      <c r="UUX266" s="120"/>
      <c r="UUY266" s="120"/>
      <c r="UUZ266" s="120"/>
      <c r="UVA266" s="120"/>
      <c r="UVB266" s="120"/>
      <c r="UVC266" s="120"/>
      <c r="UVD266" s="120"/>
      <c r="UVE266" s="120"/>
      <c r="UVF266" s="120"/>
      <c r="UVG266" s="120"/>
      <c r="UVH266" s="120"/>
      <c r="UVI266" s="120"/>
      <c r="UVJ266" s="120"/>
      <c r="UVK266" s="120"/>
      <c r="UVL266" s="120"/>
      <c r="UVM266" s="120"/>
      <c r="UVN266" s="120"/>
      <c r="UVO266" s="120"/>
      <c r="UVP266" s="120"/>
      <c r="UVQ266" s="120"/>
      <c r="UVR266" s="120"/>
      <c r="UVS266" s="120"/>
      <c r="UVT266" s="120"/>
      <c r="UVU266" s="120"/>
      <c r="UVV266" s="120"/>
      <c r="UVW266" s="120"/>
      <c r="UVX266" s="120"/>
      <c r="UVY266" s="120"/>
      <c r="UVZ266" s="120"/>
      <c r="UWA266" s="120"/>
      <c r="UWB266" s="120"/>
      <c r="UWC266" s="120"/>
      <c r="UWD266" s="120"/>
      <c r="UWE266" s="120"/>
      <c r="UWF266" s="120"/>
      <c r="UWG266" s="120"/>
      <c r="UWH266" s="120"/>
      <c r="UWI266" s="120"/>
      <c r="UWJ266" s="120"/>
      <c r="UWK266" s="120"/>
      <c r="UWL266" s="120"/>
      <c r="UWM266" s="120"/>
      <c r="UWN266" s="120"/>
      <c r="UWO266" s="120"/>
      <c r="UWP266" s="120"/>
      <c r="UWQ266" s="120"/>
      <c r="UWR266" s="120"/>
      <c r="UWS266" s="120"/>
      <c r="UWT266" s="120"/>
      <c r="UWU266" s="120"/>
      <c r="UWV266" s="120"/>
      <c r="UWW266" s="120"/>
      <c r="UWX266" s="120"/>
      <c r="UWY266" s="120"/>
      <c r="UWZ266" s="120"/>
      <c r="UXA266" s="120"/>
      <c r="UXB266" s="120"/>
      <c r="UXC266" s="120"/>
      <c r="UXD266" s="120"/>
      <c r="UXE266" s="120"/>
      <c r="UXF266" s="120"/>
      <c r="UXG266" s="120"/>
      <c r="UXH266" s="120"/>
      <c r="UXI266" s="120"/>
      <c r="UXJ266" s="120"/>
      <c r="UXK266" s="120"/>
      <c r="UXL266" s="120"/>
      <c r="UXM266" s="120"/>
      <c r="UXN266" s="120"/>
      <c r="UXO266" s="120"/>
      <c r="UXP266" s="120"/>
      <c r="UXQ266" s="120"/>
      <c r="UXR266" s="120"/>
      <c r="UXS266" s="120"/>
      <c r="UXT266" s="120"/>
      <c r="UXU266" s="120"/>
      <c r="UXV266" s="120"/>
      <c r="UXW266" s="120"/>
      <c r="UXX266" s="120"/>
      <c r="UXY266" s="120"/>
      <c r="UXZ266" s="120"/>
      <c r="UYA266" s="120"/>
      <c r="UYB266" s="120"/>
      <c r="UYC266" s="120"/>
      <c r="UYD266" s="120"/>
      <c r="UYE266" s="120"/>
      <c r="UYF266" s="120"/>
      <c r="UYG266" s="120"/>
      <c r="UYH266" s="120"/>
      <c r="UYI266" s="120"/>
      <c r="UYJ266" s="120"/>
      <c r="UYK266" s="120"/>
      <c r="UYL266" s="120"/>
      <c r="UYM266" s="120"/>
      <c r="UYN266" s="120"/>
      <c r="UYO266" s="120"/>
      <c r="UYP266" s="120"/>
      <c r="UYQ266" s="120"/>
      <c r="UYR266" s="120"/>
      <c r="UYS266" s="120"/>
      <c r="UYT266" s="120"/>
      <c r="UYU266" s="120"/>
      <c r="UYV266" s="120"/>
      <c r="UYW266" s="120"/>
      <c r="UYX266" s="120"/>
      <c r="UYY266" s="120"/>
      <c r="UYZ266" s="120"/>
      <c r="UZA266" s="120"/>
      <c r="UZB266" s="120"/>
      <c r="UZC266" s="120"/>
      <c r="UZD266" s="120"/>
      <c r="UZE266" s="120"/>
      <c r="UZF266" s="120"/>
      <c r="UZG266" s="120"/>
      <c r="UZH266" s="120"/>
      <c r="UZI266" s="120"/>
      <c r="UZJ266" s="120"/>
      <c r="UZK266" s="120"/>
      <c r="UZL266" s="120"/>
      <c r="UZM266" s="120"/>
      <c r="UZN266" s="120"/>
      <c r="UZO266" s="120"/>
      <c r="UZP266" s="120"/>
      <c r="UZQ266" s="120"/>
      <c r="UZR266" s="120"/>
      <c r="UZS266" s="120"/>
      <c r="UZT266" s="120"/>
      <c r="UZU266" s="120"/>
      <c r="UZV266" s="120"/>
      <c r="UZW266" s="120"/>
      <c r="UZX266" s="120"/>
      <c r="UZY266" s="120"/>
      <c r="UZZ266" s="120"/>
      <c r="VAA266" s="120"/>
      <c r="VAB266" s="120"/>
      <c r="VAC266" s="120"/>
      <c r="VAD266" s="120"/>
      <c r="VAE266" s="120"/>
      <c r="VAF266" s="120"/>
      <c r="VAG266" s="120"/>
      <c r="VAH266" s="120"/>
      <c r="VAI266" s="120"/>
      <c r="VAJ266" s="120"/>
      <c r="VAK266" s="120"/>
      <c r="VAL266" s="120"/>
      <c r="VAM266" s="120"/>
      <c r="VAN266" s="120"/>
      <c r="VAO266" s="120"/>
      <c r="VAP266" s="120"/>
      <c r="VAQ266" s="120"/>
      <c r="VAR266" s="120"/>
      <c r="VAS266" s="120"/>
      <c r="VAT266" s="120"/>
      <c r="VAU266" s="120"/>
      <c r="VAV266" s="120"/>
      <c r="VAW266" s="120"/>
      <c r="VAX266" s="120"/>
      <c r="VAY266" s="120"/>
      <c r="VAZ266" s="120"/>
      <c r="VBA266" s="120"/>
      <c r="VBB266" s="120"/>
      <c r="VBC266" s="120"/>
      <c r="VBD266" s="120"/>
      <c r="VBE266" s="120"/>
      <c r="VBF266" s="120"/>
      <c r="VBG266" s="120"/>
      <c r="VBH266" s="120"/>
      <c r="VBI266" s="120"/>
      <c r="VBJ266" s="120"/>
      <c r="VBK266" s="120"/>
      <c r="VBL266" s="120"/>
      <c r="VBM266" s="120"/>
      <c r="VBN266" s="120"/>
      <c r="VBO266" s="120"/>
      <c r="VBP266" s="120"/>
      <c r="VBQ266" s="120"/>
      <c r="VBR266" s="120"/>
      <c r="VBS266" s="120"/>
      <c r="VBT266" s="120"/>
      <c r="VBU266" s="120"/>
      <c r="VBV266" s="120"/>
      <c r="VBW266" s="120"/>
      <c r="VBX266" s="120"/>
      <c r="VBY266" s="120"/>
      <c r="VBZ266" s="120"/>
      <c r="VCA266" s="120"/>
      <c r="VCB266" s="120"/>
      <c r="VCC266" s="120"/>
      <c r="VCD266" s="120"/>
      <c r="VCE266" s="120"/>
      <c r="VCF266" s="120"/>
      <c r="VCG266" s="120"/>
      <c r="VCH266" s="120"/>
      <c r="VCI266" s="120"/>
      <c r="VCJ266" s="120"/>
      <c r="VCK266" s="120"/>
      <c r="VCL266" s="120"/>
      <c r="VCM266" s="120"/>
      <c r="VCN266" s="120"/>
      <c r="VCO266" s="120"/>
      <c r="VCP266" s="120"/>
      <c r="VCQ266" s="120"/>
      <c r="VCR266" s="120"/>
      <c r="VCS266" s="120"/>
      <c r="VCT266" s="120"/>
      <c r="VCU266" s="120"/>
      <c r="VCV266" s="120"/>
      <c r="VCW266" s="120"/>
      <c r="VCX266" s="120"/>
      <c r="VCY266" s="120"/>
      <c r="VCZ266" s="120"/>
      <c r="VDA266" s="120"/>
      <c r="VDB266" s="120"/>
      <c r="VDC266" s="120"/>
      <c r="VDD266" s="120"/>
      <c r="VDE266" s="120"/>
      <c r="VDF266" s="120"/>
      <c r="VDG266" s="120"/>
      <c r="VDH266" s="120"/>
      <c r="VDI266" s="120"/>
      <c r="VDJ266" s="120"/>
      <c r="VDK266" s="120"/>
      <c r="VDL266" s="120"/>
      <c r="VDM266" s="120"/>
      <c r="VDN266" s="120"/>
      <c r="VDO266" s="120"/>
      <c r="VDP266" s="120"/>
      <c r="VDQ266" s="120"/>
      <c r="VDR266" s="120"/>
      <c r="VDS266" s="120"/>
      <c r="VDT266" s="120"/>
      <c r="VDU266" s="120"/>
      <c r="VDV266" s="120"/>
      <c r="VDW266" s="120"/>
      <c r="VDX266" s="120"/>
      <c r="VDY266" s="120"/>
      <c r="VDZ266" s="120"/>
      <c r="VEA266" s="120"/>
      <c r="VEB266" s="120"/>
      <c r="VEC266" s="120"/>
      <c r="VED266" s="120"/>
      <c r="VEE266" s="120"/>
      <c r="VEF266" s="120"/>
      <c r="VEG266" s="120"/>
      <c r="VEH266" s="120"/>
      <c r="VEI266" s="120"/>
      <c r="VEJ266" s="120"/>
      <c r="VEK266" s="120"/>
      <c r="VEL266" s="120"/>
      <c r="VEM266" s="120"/>
      <c r="VEN266" s="120"/>
      <c r="VEO266" s="120"/>
      <c r="VEP266" s="120"/>
      <c r="VEQ266" s="120"/>
      <c r="VER266" s="120"/>
      <c r="VES266" s="120"/>
      <c r="VET266" s="120"/>
      <c r="VEU266" s="120"/>
      <c r="VEV266" s="120"/>
      <c r="VEW266" s="120"/>
      <c r="VEX266" s="120"/>
      <c r="VEY266" s="120"/>
      <c r="VEZ266" s="120"/>
      <c r="VFA266" s="120"/>
      <c r="VFB266" s="120"/>
      <c r="VFC266" s="120"/>
      <c r="VFD266" s="120"/>
      <c r="VFE266" s="120"/>
      <c r="VFF266" s="120"/>
      <c r="VFG266" s="120"/>
      <c r="VFH266" s="120"/>
      <c r="VFI266" s="120"/>
      <c r="VFJ266" s="120"/>
      <c r="VFK266" s="120"/>
      <c r="VFL266" s="120"/>
      <c r="VFM266" s="120"/>
      <c r="VFN266" s="120"/>
      <c r="VFO266" s="120"/>
      <c r="VFP266" s="120"/>
      <c r="VFQ266" s="120"/>
      <c r="VFR266" s="120"/>
      <c r="VFS266" s="120"/>
      <c r="VFT266" s="120"/>
      <c r="VFU266" s="120"/>
      <c r="VFV266" s="120"/>
      <c r="VFW266" s="120"/>
      <c r="VFX266" s="120"/>
      <c r="VFY266" s="120"/>
      <c r="VFZ266" s="120"/>
      <c r="VGA266" s="120"/>
      <c r="VGB266" s="120"/>
      <c r="VGC266" s="120"/>
      <c r="VGD266" s="120"/>
      <c r="VGE266" s="120"/>
      <c r="VGF266" s="120"/>
      <c r="VGG266" s="120"/>
      <c r="VGH266" s="120"/>
      <c r="VGI266" s="120"/>
      <c r="VGJ266" s="120"/>
      <c r="VGK266" s="120"/>
      <c r="VGL266" s="120"/>
      <c r="VGM266" s="120"/>
      <c r="VGN266" s="120"/>
      <c r="VGO266" s="120"/>
      <c r="VGP266" s="120"/>
      <c r="VGQ266" s="120"/>
      <c r="VGR266" s="120"/>
      <c r="VGS266" s="120"/>
      <c r="VGT266" s="120"/>
      <c r="VGU266" s="120"/>
      <c r="VGV266" s="120"/>
      <c r="VGW266" s="120"/>
      <c r="VGX266" s="120"/>
      <c r="VGY266" s="120"/>
      <c r="VGZ266" s="120"/>
      <c r="VHA266" s="120"/>
      <c r="VHB266" s="120"/>
      <c r="VHC266" s="120"/>
      <c r="VHD266" s="120"/>
      <c r="VHE266" s="120"/>
      <c r="VHF266" s="120"/>
      <c r="VHG266" s="120"/>
      <c r="VHH266" s="120"/>
      <c r="VHI266" s="120"/>
      <c r="VHJ266" s="120"/>
      <c r="VHK266" s="120"/>
      <c r="VHL266" s="120"/>
      <c r="VHM266" s="120"/>
      <c r="VHN266" s="120"/>
      <c r="VHO266" s="120"/>
      <c r="VHP266" s="120"/>
      <c r="VHQ266" s="120"/>
      <c r="VHR266" s="120"/>
      <c r="VHS266" s="120"/>
      <c r="VHT266" s="120"/>
      <c r="VHU266" s="120"/>
      <c r="VHV266" s="120"/>
      <c r="VHW266" s="120"/>
      <c r="VHX266" s="120"/>
      <c r="VHY266" s="120"/>
      <c r="VHZ266" s="120"/>
      <c r="VIA266" s="120"/>
      <c r="VIB266" s="120"/>
      <c r="VIC266" s="120"/>
      <c r="VID266" s="120"/>
      <c r="VIE266" s="120"/>
      <c r="VIF266" s="120"/>
      <c r="VIG266" s="120"/>
      <c r="VIH266" s="120"/>
      <c r="VII266" s="120"/>
      <c r="VIJ266" s="120"/>
      <c r="VIK266" s="120"/>
      <c r="VIL266" s="120"/>
      <c r="VIM266" s="120"/>
      <c r="VIN266" s="120"/>
      <c r="VIO266" s="120"/>
      <c r="VIP266" s="120"/>
      <c r="VIQ266" s="120"/>
      <c r="VIR266" s="120"/>
      <c r="VIS266" s="120"/>
      <c r="VIT266" s="120"/>
      <c r="VIU266" s="120"/>
      <c r="VIV266" s="120"/>
      <c r="VIW266" s="120"/>
      <c r="VIX266" s="120"/>
      <c r="VIY266" s="120"/>
      <c r="VIZ266" s="120"/>
      <c r="VJA266" s="120"/>
      <c r="VJB266" s="120"/>
      <c r="VJC266" s="120"/>
      <c r="VJD266" s="120"/>
      <c r="VJE266" s="120"/>
      <c r="VJF266" s="120"/>
      <c r="VJG266" s="120"/>
      <c r="VJH266" s="120"/>
      <c r="VJI266" s="120"/>
      <c r="VJJ266" s="120"/>
      <c r="VJK266" s="120"/>
      <c r="VJL266" s="120"/>
      <c r="VJM266" s="120"/>
      <c r="VJN266" s="120"/>
      <c r="VJO266" s="120"/>
      <c r="VJP266" s="120"/>
      <c r="VJQ266" s="120"/>
      <c r="VJR266" s="120"/>
      <c r="VJS266" s="120"/>
      <c r="VJT266" s="120"/>
      <c r="VJU266" s="120"/>
      <c r="VJV266" s="120"/>
      <c r="VJW266" s="120"/>
      <c r="VJX266" s="120"/>
      <c r="VJY266" s="120"/>
      <c r="VJZ266" s="120"/>
      <c r="VKA266" s="120"/>
      <c r="VKB266" s="120"/>
      <c r="VKC266" s="120"/>
      <c r="VKD266" s="120"/>
      <c r="VKE266" s="120"/>
      <c r="VKF266" s="120"/>
      <c r="VKG266" s="120"/>
      <c r="VKH266" s="120"/>
      <c r="VKI266" s="120"/>
      <c r="VKJ266" s="120"/>
      <c r="VKK266" s="120"/>
      <c r="VKL266" s="120"/>
      <c r="VKM266" s="120"/>
      <c r="VKN266" s="120"/>
      <c r="VKO266" s="120"/>
      <c r="VKP266" s="120"/>
      <c r="VKQ266" s="120"/>
      <c r="VKR266" s="120"/>
      <c r="VKS266" s="120"/>
      <c r="VKT266" s="120"/>
      <c r="VKU266" s="120"/>
      <c r="VKV266" s="120"/>
      <c r="VKW266" s="120"/>
      <c r="VKX266" s="120"/>
      <c r="VKY266" s="120"/>
      <c r="VKZ266" s="120"/>
      <c r="VLA266" s="120"/>
      <c r="VLB266" s="120"/>
      <c r="VLC266" s="120"/>
      <c r="VLD266" s="120"/>
      <c r="VLE266" s="120"/>
      <c r="VLF266" s="120"/>
      <c r="VLG266" s="120"/>
      <c r="VLH266" s="120"/>
      <c r="VLI266" s="120"/>
      <c r="VLJ266" s="120"/>
      <c r="VLK266" s="120"/>
      <c r="VLL266" s="120"/>
      <c r="VLM266" s="120"/>
      <c r="VLN266" s="120"/>
      <c r="VLO266" s="120"/>
      <c r="VLP266" s="120"/>
      <c r="VLQ266" s="120"/>
      <c r="VLR266" s="120"/>
      <c r="VLS266" s="120"/>
      <c r="VLT266" s="120"/>
      <c r="VLU266" s="120"/>
      <c r="VLV266" s="120"/>
      <c r="VLW266" s="120"/>
      <c r="VLX266" s="120"/>
      <c r="VLY266" s="120"/>
      <c r="VLZ266" s="120"/>
      <c r="VMA266" s="120"/>
      <c r="VMB266" s="120"/>
      <c r="VMC266" s="120"/>
      <c r="VMD266" s="120"/>
      <c r="VME266" s="120"/>
      <c r="VMF266" s="120"/>
      <c r="VMG266" s="120"/>
      <c r="VMH266" s="120"/>
      <c r="VMI266" s="120"/>
      <c r="VMJ266" s="120"/>
      <c r="VMK266" s="120"/>
      <c r="VML266" s="120"/>
      <c r="VMM266" s="120"/>
      <c r="VMN266" s="120"/>
      <c r="VMO266" s="120"/>
      <c r="VMP266" s="120"/>
      <c r="VMQ266" s="120"/>
      <c r="VMR266" s="120"/>
      <c r="VMS266" s="120"/>
      <c r="VMT266" s="120"/>
      <c r="VMU266" s="120"/>
      <c r="VMV266" s="120"/>
      <c r="VMW266" s="120"/>
      <c r="VMX266" s="120"/>
      <c r="VMY266" s="120"/>
      <c r="VMZ266" s="120"/>
      <c r="VNA266" s="120"/>
      <c r="VNB266" s="120"/>
      <c r="VNC266" s="120"/>
      <c r="VND266" s="120"/>
      <c r="VNE266" s="120"/>
      <c r="VNF266" s="120"/>
      <c r="VNG266" s="120"/>
      <c r="VNH266" s="120"/>
      <c r="VNI266" s="120"/>
      <c r="VNJ266" s="120"/>
      <c r="VNK266" s="120"/>
      <c r="VNL266" s="120"/>
      <c r="VNM266" s="120"/>
      <c r="VNN266" s="120"/>
      <c r="VNO266" s="120"/>
      <c r="VNP266" s="120"/>
      <c r="VNQ266" s="120"/>
      <c r="VNR266" s="120"/>
      <c r="VNS266" s="120"/>
      <c r="VNT266" s="120"/>
      <c r="VNU266" s="120"/>
      <c r="VNV266" s="120"/>
      <c r="VNW266" s="120"/>
      <c r="VNX266" s="120"/>
      <c r="VNY266" s="120"/>
      <c r="VNZ266" s="120"/>
      <c r="VOA266" s="120"/>
      <c r="VOB266" s="120"/>
      <c r="VOC266" s="120"/>
      <c r="VOD266" s="120"/>
      <c r="VOE266" s="120"/>
      <c r="VOF266" s="120"/>
      <c r="VOG266" s="120"/>
      <c r="VOH266" s="120"/>
      <c r="VOI266" s="120"/>
      <c r="VOJ266" s="120"/>
      <c r="VOK266" s="120"/>
      <c r="VOL266" s="120"/>
      <c r="VOM266" s="120"/>
      <c r="VON266" s="120"/>
      <c r="VOO266" s="120"/>
      <c r="VOP266" s="120"/>
      <c r="VOQ266" s="120"/>
      <c r="VOR266" s="120"/>
      <c r="VOS266" s="120"/>
      <c r="VOT266" s="120"/>
      <c r="VOU266" s="120"/>
      <c r="VOV266" s="120"/>
      <c r="VOW266" s="120"/>
      <c r="VOX266" s="120"/>
      <c r="VOY266" s="120"/>
      <c r="VOZ266" s="120"/>
      <c r="VPA266" s="120"/>
      <c r="VPB266" s="120"/>
      <c r="VPC266" s="120"/>
      <c r="VPD266" s="120"/>
      <c r="VPE266" s="120"/>
      <c r="VPF266" s="120"/>
      <c r="VPG266" s="120"/>
      <c r="VPH266" s="120"/>
      <c r="VPI266" s="120"/>
      <c r="VPJ266" s="120"/>
      <c r="VPK266" s="120"/>
      <c r="VPL266" s="120"/>
      <c r="VPM266" s="120"/>
      <c r="VPN266" s="120"/>
      <c r="VPO266" s="120"/>
      <c r="VPP266" s="120"/>
      <c r="VPQ266" s="120"/>
      <c r="VPR266" s="120"/>
      <c r="VPS266" s="120"/>
      <c r="VPT266" s="120"/>
      <c r="VPU266" s="120"/>
      <c r="VPV266" s="120"/>
      <c r="VPW266" s="120"/>
      <c r="VPX266" s="120"/>
      <c r="VPY266" s="120"/>
      <c r="VPZ266" s="120"/>
      <c r="VQA266" s="120"/>
      <c r="VQB266" s="120"/>
      <c r="VQC266" s="120"/>
      <c r="VQD266" s="120"/>
      <c r="VQE266" s="120"/>
      <c r="VQF266" s="120"/>
      <c r="VQG266" s="120"/>
      <c r="VQH266" s="120"/>
      <c r="VQI266" s="120"/>
      <c r="VQJ266" s="120"/>
      <c r="VQK266" s="120"/>
      <c r="VQL266" s="120"/>
      <c r="VQM266" s="120"/>
      <c r="VQN266" s="120"/>
      <c r="VQO266" s="120"/>
      <c r="VQP266" s="120"/>
      <c r="VQQ266" s="120"/>
      <c r="VQR266" s="120"/>
      <c r="VQS266" s="120"/>
      <c r="VQT266" s="120"/>
      <c r="VQU266" s="120"/>
      <c r="VQV266" s="120"/>
      <c r="VQW266" s="120"/>
      <c r="VQX266" s="120"/>
      <c r="VQY266" s="120"/>
      <c r="VQZ266" s="120"/>
      <c r="VRA266" s="120"/>
      <c r="VRB266" s="120"/>
      <c r="VRC266" s="120"/>
      <c r="VRD266" s="120"/>
      <c r="VRE266" s="120"/>
      <c r="VRF266" s="120"/>
      <c r="VRG266" s="120"/>
      <c r="VRH266" s="120"/>
      <c r="VRI266" s="120"/>
      <c r="VRJ266" s="120"/>
      <c r="VRK266" s="120"/>
      <c r="VRL266" s="120"/>
      <c r="VRM266" s="120"/>
      <c r="VRN266" s="120"/>
      <c r="VRO266" s="120"/>
      <c r="VRP266" s="120"/>
      <c r="VRQ266" s="120"/>
      <c r="VRR266" s="120"/>
      <c r="VRS266" s="120"/>
      <c r="VRT266" s="120"/>
      <c r="VRU266" s="120"/>
      <c r="VRV266" s="120"/>
      <c r="VRW266" s="120"/>
      <c r="VRX266" s="120"/>
      <c r="VRY266" s="120"/>
      <c r="VRZ266" s="120"/>
      <c r="VSA266" s="120"/>
      <c r="VSB266" s="120"/>
      <c r="VSC266" s="120"/>
      <c r="VSD266" s="120"/>
      <c r="VSE266" s="120"/>
      <c r="VSF266" s="120"/>
      <c r="VSG266" s="120"/>
      <c r="VSH266" s="120"/>
      <c r="VSI266" s="120"/>
      <c r="VSJ266" s="120"/>
      <c r="VSK266" s="120"/>
      <c r="VSL266" s="120"/>
      <c r="VSM266" s="120"/>
      <c r="VSN266" s="120"/>
      <c r="VSO266" s="120"/>
      <c r="VSP266" s="120"/>
      <c r="VSQ266" s="120"/>
      <c r="VSR266" s="120"/>
      <c r="VSS266" s="120"/>
      <c r="VST266" s="120"/>
      <c r="VSU266" s="120"/>
      <c r="VSV266" s="120"/>
      <c r="VSW266" s="120"/>
      <c r="VSX266" s="120"/>
      <c r="VSY266" s="120"/>
      <c r="VSZ266" s="120"/>
      <c r="VTA266" s="120"/>
      <c r="VTB266" s="120"/>
      <c r="VTC266" s="120"/>
      <c r="VTD266" s="120"/>
      <c r="VTE266" s="120"/>
      <c r="VTF266" s="120"/>
      <c r="VTG266" s="120"/>
      <c r="VTH266" s="120"/>
      <c r="VTI266" s="120"/>
      <c r="VTJ266" s="120"/>
      <c r="VTK266" s="120"/>
      <c r="VTL266" s="120"/>
      <c r="VTM266" s="120"/>
      <c r="VTN266" s="120"/>
      <c r="VTO266" s="120"/>
      <c r="VTP266" s="120"/>
      <c r="VTQ266" s="120"/>
      <c r="VTR266" s="120"/>
      <c r="VTS266" s="120"/>
      <c r="VTT266" s="120"/>
      <c r="VTU266" s="120"/>
      <c r="VTV266" s="120"/>
      <c r="VTW266" s="120"/>
      <c r="VTX266" s="120"/>
      <c r="VTY266" s="120"/>
      <c r="VTZ266" s="120"/>
      <c r="VUA266" s="120"/>
      <c r="VUB266" s="120"/>
      <c r="VUC266" s="120"/>
      <c r="VUD266" s="120"/>
      <c r="VUE266" s="120"/>
      <c r="VUF266" s="120"/>
      <c r="VUG266" s="120"/>
      <c r="VUH266" s="120"/>
      <c r="VUI266" s="120"/>
      <c r="VUJ266" s="120"/>
      <c r="VUK266" s="120"/>
      <c r="VUL266" s="120"/>
      <c r="VUM266" s="120"/>
      <c r="VUN266" s="120"/>
      <c r="VUO266" s="120"/>
      <c r="VUP266" s="120"/>
      <c r="VUQ266" s="120"/>
      <c r="VUR266" s="120"/>
      <c r="VUS266" s="120"/>
      <c r="VUT266" s="120"/>
      <c r="VUU266" s="120"/>
      <c r="VUV266" s="120"/>
      <c r="VUW266" s="120"/>
      <c r="VUX266" s="120"/>
      <c r="VUY266" s="120"/>
      <c r="VUZ266" s="120"/>
      <c r="VVA266" s="120"/>
      <c r="VVB266" s="120"/>
      <c r="VVC266" s="120"/>
      <c r="VVD266" s="120"/>
      <c r="VVE266" s="120"/>
      <c r="VVF266" s="120"/>
      <c r="VVG266" s="120"/>
      <c r="VVH266" s="120"/>
      <c r="VVI266" s="120"/>
      <c r="VVJ266" s="120"/>
      <c r="VVK266" s="120"/>
      <c r="VVL266" s="120"/>
      <c r="VVM266" s="120"/>
      <c r="VVN266" s="120"/>
      <c r="VVO266" s="120"/>
      <c r="VVP266" s="120"/>
      <c r="VVQ266" s="120"/>
      <c r="VVR266" s="120"/>
      <c r="VVS266" s="120"/>
      <c r="VVT266" s="120"/>
      <c r="VVU266" s="120"/>
      <c r="VVV266" s="120"/>
      <c r="VVW266" s="120"/>
      <c r="VVX266" s="120"/>
      <c r="VVY266" s="120"/>
      <c r="VVZ266" s="120"/>
      <c r="VWA266" s="120"/>
      <c r="VWB266" s="120"/>
      <c r="VWC266" s="120"/>
      <c r="VWD266" s="120"/>
      <c r="VWE266" s="120"/>
      <c r="VWF266" s="120"/>
      <c r="VWG266" s="120"/>
      <c r="VWH266" s="120"/>
      <c r="VWI266" s="120"/>
      <c r="VWJ266" s="120"/>
      <c r="VWK266" s="120"/>
      <c r="VWL266" s="120"/>
      <c r="VWM266" s="120"/>
      <c r="VWN266" s="120"/>
      <c r="VWO266" s="120"/>
      <c r="VWP266" s="120"/>
      <c r="VWQ266" s="120"/>
      <c r="VWR266" s="120"/>
      <c r="VWS266" s="120"/>
      <c r="VWT266" s="120"/>
      <c r="VWU266" s="120"/>
      <c r="VWV266" s="120"/>
      <c r="VWW266" s="120"/>
      <c r="VWX266" s="120"/>
      <c r="VWY266" s="120"/>
      <c r="VWZ266" s="120"/>
      <c r="VXA266" s="120"/>
      <c r="VXB266" s="120"/>
      <c r="VXC266" s="120"/>
      <c r="VXD266" s="120"/>
      <c r="VXE266" s="120"/>
      <c r="VXF266" s="120"/>
      <c r="VXG266" s="120"/>
      <c r="VXH266" s="120"/>
      <c r="VXI266" s="120"/>
      <c r="VXJ266" s="120"/>
      <c r="VXK266" s="120"/>
      <c r="VXL266" s="120"/>
      <c r="VXM266" s="120"/>
      <c r="VXN266" s="120"/>
      <c r="VXO266" s="120"/>
      <c r="VXP266" s="120"/>
      <c r="VXQ266" s="120"/>
      <c r="VXR266" s="120"/>
      <c r="VXS266" s="120"/>
      <c r="VXT266" s="120"/>
      <c r="VXU266" s="120"/>
      <c r="VXV266" s="120"/>
      <c r="VXW266" s="120"/>
      <c r="VXX266" s="120"/>
      <c r="VXY266" s="120"/>
      <c r="VXZ266" s="120"/>
      <c r="VYA266" s="120"/>
      <c r="VYB266" s="120"/>
      <c r="VYC266" s="120"/>
      <c r="VYD266" s="120"/>
      <c r="VYE266" s="120"/>
      <c r="VYF266" s="120"/>
      <c r="VYG266" s="120"/>
      <c r="VYH266" s="120"/>
      <c r="VYI266" s="120"/>
      <c r="VYJ266" s="120"/>
      <c r="VYK266" s="120"/>
      <c r="VYL266" s="120"/>
      <c r="VYM266" s="120"/>
      <c r="VYN266" s="120"/>
      <c r="VYO266" s="120"/>
      <c r="VYP266" s="120"/>
      <c r="VYQ266" s="120"/>
      <c r="VYR266" s="120"/>
      <c r="VYS266" s="120"/>
      <c r="VYT266" s="120"/>
      <c r="VYU266" s="120"/>
      <c r="VYV266" s="120"/>
      <c r="VYW266" s="120"/>
      <c r="VYX266" s="120"/>
      <c r="VYY266" s="120"/>
      <c r="VYZ266" s="120"/>
      <c r="VZA266" s="120"/>
      <c r="VZB266" s="120"/>
      <c r="VZC266" s="120"/>
      <c r="VZD266" s="120"/>
      <c r="VZE266" s="120"/>
      <c r="VZF266" s="120"/>
      <c r="VZG266" s="120"/>
      <c r="VZH266" s="120"/>
      <c r="VZI266" s="120"/>
      <c r="VZJ266" s="120"/>
      <c r="VZK266" s="120"/>
      <c r="VZL266" s="120"/>
      <c r="VZM266" s="120"/>
      <c r="VZN266" s="120"/>
      <c r="VZO266" s="120"/>
      <c r="VZP266" s="120"/>
      <c r="VZQ266" s="120"/>
      <c r="VZR266" s="120"/>
      <c r="VZS266" s="120"/>
      <c r="VZT266" s="120"/>
      <c r="VZU266" s="120"/>
      <c r="VZV266" s="120"/>
      <c r="VZW266" s="120"/>
      <c r="VZX266" s="120"/>
      <c r="VZY266" s="120"/>
      <c r="VZZ266" s="120"/>
      <c r="WAA266" s="120"/>
      <c r="WAB266" s="120"/>
      <c r="WAC266" s="120"/>
      <c r="WAD266" s="120"/>
      <c r="WAE266" s="120"/>
      <c r="WAF266" s="120"/>
      <c r="WAG266" s="120"/>
      <c r="WAH266" s="120"/>
      <c r="WAI266" s="120"/>
      <c r="WAJ266" s="120"/>
      <c r="WAK266" s="120"/>
      <c r="WAL266" s="120"/>
      <c r="WAM266" s="120"/>
      <c r="WAN266" s="120"/>
      <c r="WAO266" s="120"/>
      <c r="WAP266" s="120"/>
      <c r="WAQ266" s="120"/>
      <c r="WAR266" s="120"/>
      <c r="WAS266" s="120"/>
      <c r="WAT266" s="120"/>
      <c r="WAU266" s="120"/>
      <c r="WAV266" s="120"/>
      <c r="WAW266" s="120"/>
      <c r="WAX266" s="120"/>
      <c r="WAY266" s="120"/>
      <c r="WAZ266" s="120"/>
      <c r="WBA266" s="120"/>
      <c r="WBB266" s="120"/>
      <c r="WBC266" s="120"/>
      <c r="WBD266" s="120"/>
      <c r="WBE266" s="120"/>
      <c r="WBF266" s="120"/>
      <c r="WBG266" s="120"/>
      <c r="WBH266" s="120"/>
      <c r="WBI266" s="120"/>
      <c r="WBJ266" s="120"/>
      <c r="WBK266" s="120"/>
      <c r="WBL266" s="120"/>
      <c r="WBM266" s="120"/>
      <c r="WBN266" s="120"/>
      <c r="WBO266" s="120"/>
      <c r="WBP266" s="120"/>
      <c r="WBQ266" s="120"/>
      <c r="WBR266" s="120"/>
      <c r="WBS266" s="120"/>
      <c r="WBT266" s="120"/>
      <c r="WBU266" s="120"/>
      <c r="WBV266" s="120"/>
      <c r="WBW266" s="120"/>
      <c r="WBX266" s="120"/>
      <c r="WBY266" s="120"/>
      <c r="WBZ266" s="120"/>
      <c r="WCA266" s="120"/>
      <c r="WCB266" s="120"/>
      <c r="WCC266" s="120"/>
      <c r="WCD266" s="120"/>
      <c r="WCE266" s="120"/>
      <c r="WCF266" s="120"/>
      <c r="WCG266" s="120"/>
      <c r="WCH266" s="120"/>
      <c r="WCI266" s="120"/>
      <c r="WCJ266" s="120"/>
      <c r="WCK266" s="120"/>
      <c r="WCL266" s="120"/>
      <c r="WCM266" s="120"/>
      <c r="WCN266" s="120"/>
      <c r="WCO266" s="120"/>
      <c r="WCP266" s="120"/>
      <c r="WCQ266" s="120"/>
      <c r="WCR266" s="120"/>
      <c r="WCS266" s="120"/>
      <c r="WCT266" s="120"/>
      <c r="WCU266" s="120"/>
      <c r="WCV266" s="120"/>
      <c r="WCW266" s="120"/>
      <c r="WCX266" s="120"/>
      <c r="WCY266" s="120"/>
      <c r="WCZ266" s="120"/>
      <c r="WDA266" s="120"/>
      <c r="WDB266" s="120"/>
      <c r="WDC266" s="120"/>
      <c r="WDD266" s="120"/>
      <c r="WDE266" s="120"/>
      <c r="WDF266" s="120"/>
      <c r="WDG266" s="120"/>
      <c r="WDH266" s="120"/>
      <c r="WDI266" s="120"/>
      <c r="WDJ266" s="120"/>
      <c r="WDK266" s="120"/>
      <c r="WDL266" s="120"/>
      <c r="WDM266" s="120"/>
      <c r="WDN266" s="120"/>
      <c r="WDO266" s="120"/>
      <c r="WDP266" s="120"/>
      <c r="WDQ266" s="120"/>
      <c r="WDR266" s="120"/>
      <c r="WDS266" s="120"/>
      <c r="WDT266" s="120"/>
      <c r="WDU266" s="120"/>
      <c r="WDV266" s="120"/>
      <c r="WDW266" s="120"/>
      <c r="WDX266" s="120"/>
      <c r="WDY266" s="120"/>
      <c r="WDZ266" s="120"/>
      <c r="WEA266" s="120"/>
      <c r="WEB266" s="120"/>
      <c r="WEC266" s="120"/>
      <c r="WED266" s="120"/>
      <c r="WEE266" s="120"/>
      <c r="WEF266" s="120"/>
      <c r="WEG266" s="120"/>
      <c r="WEH266" s="120"/>
      <c r="WEI266" s="120"/>
      <c r="WEJ266" s="120"/>
      <c r="WEK266" s="120"/>
      <c r="WEL266" s="120"/>
      <c r="WEM266" s="120"/>
      <c r="WEN266" s="120"/>
      <c r="WEO266" s="120"/>
      <c r="WEP266" s="120"/>
      <c r="WEQ266" s="120"/>
      <c r="WER266" s="120"/>
      <c r="WES266" s="120"/>
      <c r="WET266" s="120"/>
      <c r="WEU266" s="120"/>
      <c r="WEV266" s="120"/>
      <c r="WEW266" s="120"/>
      <c r="WEX266" s="120"/>
      <c r="WEY266" s="120"/>
      <c r="WEZ266" s="120"/>
      <c r="WFA266" s="120"/>
      <c r="WFB266" s="120"/>
      <c r="WFC266" s="120"/>
      <c r="WFD266" s="120"/>
      <c r="WFE266" s="120"/>
      <c r="WFF266" s="120"/>
      <c r="WFG266" s="120"/>
      <c r="WFH266" s="120"/>
      <c r="WFI266" s="120"/>
      <c r="WFJ266" s="120"/>
      <c r="WFK266" s="120"/>
      <c r="WFL266" s="120"/>
      <c r="WFM266" s="120"/>
      <c r="WFN266" s="120"/>
      <c r="WFO266" s="120"/>
      <c r="WFP266" s="120"/>
      <c r="WFQ266" s="120"/>
      <c r="WFR266" s="120"/>
      <c r="WFS266" s="120"/>
      <c r="WFT266" s="120"/>
      <c r="WFU266" s="120"/>
      <c r="WFV266" s="120"/>
      <c r="WFW266" s="120"/>
      <c r="WFX266" s="120"/>
      <c r="WFY266" s="120"/>
      <c r="WFZ266" s="120"/>
      <c r="WGA266" s="120"/>
      <c r="WGB266" s="120"/>
      <c r="WGC266" s="120"/>
      <c r="WGD266" s="120"/>
      <c r="WGE266" s="120"/>
      <c r="WGF266" s="120"/>
      <c r="WGG266" s="120"/>
      <c r="WGH266" s="120"/>
      <c r="WGI266" s="120"/>
      <c r="WGJ266" s="120"/>
      <c r="WGK266" s="120"/>
      <c r="WGL266" s="120"/>
      <c r="WGM266" s="120"/>
      <c r="WGN266" s="120"/>
      <c r="WGO266" s="120"/>
      <c r="WGP266" s="120"/>
      <c r="WGQ266" s="120"/>
      <c r="WGR266" s="120"/>
      <c r="WGS266" s="120"/>
      <c r="WGT266" s="120"/>
      <c r="WGU266" s="120"/>
      <c r="WGV266" s="120"/>
      <c r="WGW266" s="120"/>
      <c r="WGX266" s="120"/>
      <c r="WGY266" s="120"/>
      <c r="WGZ266" s="120"/>
      <c r="WHA266" s="120"/>
      <c r="WHB266" s="120"/>
      <c r="WHC266" s="120"/>
      <c r="WHD266" s="120"/>
      <c r="WHE266" s="120"/>
      <c r="WHF266" s="120"/>
      <c r="WHG266" s="120"/>
      <c r="WHH266" s="120"/>
      <c r="WHI266" s="120"/>
      <c r="WHJ266" s="120"/>
      <c r="WHK266" s="120"/>
      <c r="WHL266" s="120"/>
      <c r="WHM266" s="120"/>
      <c r="WHN266" s="120"/>
      <c r="WHO266" s="120"/>
      <c r="WHP266" s="120"/>
      <c r="WHQ266" s="120"/>
      <c r="WHR266" s="120"/>
      <c r="WHS266" s="120"/>
      <c r="WHT266" s="120"/>
      <c r="WHU266" s="120"/>
      <c r="WHV266" s="120"/>
      <c r="WHW266" s="120"/>
      <c r="WHX266" s="120"/>
      <c r="WHY266" s="120"/>
      <c r="WHZ266" s="120"/>
      <c r="WIA266" s="120"/>
      <c r="WIB266" s="120"/>
      <c r="WIC266" s="120"/>
      <c r="WID266" s="120"/>
      <c r="WIE266" s="120"/>
      <c r="WIF266" s="120"/>
      <c r="WIG266" s="120"/>
      <c r="WIH266" s="120"/>
      <c r="WII266" s="120"/>
      <c r="WIJ266" s="120"/>
      <c r="WIK266" s="120"/>
      <c r="WIL266" s="120"/>
      <c r="WIM266" s="120"/>
      <c r="WIN266" s="120"/>
      <c r="WIO266" s="120"/>
      <c r="WIP266" s="120"/>
      <c r="WIQ266" s="120"/>
      <c r="WIR266" s="120"/>
      <c r="WIS266" s="120"/>
      <c r="WIT266" s="120"/>
      <c r="WIU266" s="120"/>
      <c r="WIV266" s="120"/>
      <c r="WIW266" s="120"/>
      <c r="WIX266" s="120"/>
      <c r="WIY266" s="120"/>
      <c r="WIZ266" s="120"/>
      <c r="WJA266" s="120"/>
      <c r="WJB266" s="120"/>
      <c r="WJC266" s="120"/>
      <c r="WJD266" s="120"/>
      <c r="WJE266" s="120"/>
      <c r="WJF266" s="120"/>
      <c r="WJG266" s="120"/>
      <c r="WJH266" s="120"/>
      <c r="WJI266" s="120"/>
      <c r="WJJ266" s="120"/>
      <c r="WJK266" s="120"/>
      <c r="WJL266" s="120"/>
      <c r="WJM266" s="120"/>
      <c r="WJN266" s="120"/>
      <c r="WJO266" s="120"/>
      <c r="WJP266" s="120"/>
      <c r="WJQ266" s="120"/>
      <c r="WJR266" s="120"/>
      <c r="WJS266" s="120"/>
      <c r="WJT266" s="120"/>
      <c r="WJU266" s="120"/>
      <c r="WJV266" s="120"/>
      <c r="WJW266" s="120"/>
      <c r="WJX266" s="120"/>
      <c r="WJY266" s="120"/>
      <c r="WJZ266" s="120"/>
      <c r="WKA266" s="120"/>
      <c r="WKB266" s="120"/>
      <c r="WKC266" s="120"/>
      <c r="WKD266" s="120"/>
      <c r="WKE266" s="120"/>
      <c r="WKF266" s="120"/>
      <c r="WKG266" s="120"/>
      <c r="WKH266" s="120"/>
      <c r="WKI266" s="120"/>
      <c r="WKJ266" s="120"/>
      <c r="WKK266" s="120"/>
      <c r="WKL266" s="120"/>
      <c r="WKM266" s="120"/>
      <c r="WKN266" s="120"/>
      <c r="WKO266" s="120"/>
      <c r="WKP266" s="120"/>
      <c r="WKQ266" s="120"/>
      <c r="WKR266" s="120"/>
      <c r="WKS266" s="120"/>
      <c r="WKT266" s="120"/>
      <c r="WKU266" s="120"/>
      <c r="WKV266" s="120"/>
      <c r="WKW266" s="120"/>
      <c r="WKX266" s="120"/>
      <c r="WKY266" s="120"/>
      <c r="WKZ266" s="120"/>
      <c r="WLA266" s="120"/>
      <c r="WLB266" s="120"/>
      <c r="WLC266" s="120"/>
      <c r="WLD266" s="120"/>
      <c r="WLE266" s="120"/>
      <c r="WLF266" s="120"/>
      <c r="WLG266" s="120"/>
      <c r="WLH266" s="120"/>
      <c r="WLI266" s="120"/>
      <c r="WLJ266" s="120"/>
      <c r="WLK266" s="120"/>
      <c r="WLL266" s="120"/>
      <c r="WLM266" s="120"/>
      <c r="WLN266" s="120"/>
      <c r="WLO266" s="120"/>
      <c r="WLP266" s="120"/>
      <c r="WLQ266" s="120"/>
      <c r="WLR266" s="120"/>
      <c r="WLS266" s="120"/>
      <c r="WLT266" s="120"/>
      <c r="WLU266" s="120"/>
      <c r="WLV266" s="120"/>
      <c r="WLW266" s="120"/>
      <c r="WLX266" s="120"/>
      <c r="WLY266" s="120"/>
      <c r="WLZ266" s="120"/>
      <c r="WMA266" s="120"/>
      <c r="WMB266" s="120"/>
      <c r="WMC266" s="120"/>
      <c r="WMD266" s="120"/>
      <c r="WME266" s="120"/>
      <c r="WMF266" s="120"/>
      <c r="WMG266" s="120"/>
      <c r="WMH266" s="120"/>
      <c r="WMI266" s="120"/>
      <c r="WMJ266" s="120"/>
      <c r="WMK266" s="120"/>
      <c r="WML266" s="120"/>
      <c r="WMM266" s="120"/>
      <c r="WMN266" s="120"/>
      <c r="WMO266" s="120"/>
      <c r="WMP266" s="120"/>
      <c r="WMQ266" s="120"/>
      <c r="WMR266" s="120"/>
      <c r="WMS266" s="120"/>
      <c r="WMT266" s="120"/>
      <c r="WMU266" s="120"/>
      <c r="WMV266" s="120"/>
      <c r="WMW266" s="120"/>
      <c r="WMX266" s="120"/>
      <c r="WMY266" s="120"/>
      <c r="WMZ266" s="120"/>
      <c r="WNA266" s="120"/>
      <c r="WNB266" s="120"/>
      <c r="WNC266" s="120"/>
      <c r="WND266" s="120"/>
      <c r="WNE266" s="120"/>
      <c r="WNF266" s="120"/>
      <c r="WNG266" s="120"/>
      <c r="WNH266" s="120"/>
      <c r="WNI266" s="120"/>
      <c r="WNJ266" s="120"/>
      <c r="WNK266" s="120"/>
      <c r="WNL266" s="120"/>
      <c r="WNM266" s="120"/>
      <c r="WNN266" s="120"/>
      <c r="WNO266" s="120"/>
      <c r="WNP266" s="120"/>
      <c r="WNQ266" s="120"/>
      <c r="WNR266" s="120"/>
      <c r="WNS266" s="120"/>
      <c r="WNT266" s="120"/>
      <c r="WNU266" s="120"/>
      <c r="WNV266" s="120"/>
      <c r="WNW266" s="120"/>
      <c r="WNX266" s="120"/>
      <c r="WNY266" s="120"/>
      <c r="WNZ266" s="120"/>
      <c r="WOA266" s="120"/>
      <c r="WOB266" s="120"/>
      <c r="WOC266" s="120"/>
      <c r="WOD266" s="120"/>
      <c r="WOE266" s="120"/>
      <c r="WOF266" s="120"/>
      <c r="WOG266" s="120"/>
      <c r="WOH266" s="120"/>
      <c r="WOI266" s="120"/>
      <c r="WOJ266" s="120"/>
      <c r="WOK266" s="120"/>
      <c r="WOL266" s="120"/>
      <c r="WOM266" s="120"/>
      <c r="WON266" s="120"/>
      <c r="WOO266" s="120"/>
      <c r="WOP266" s="120"/>
      <c r="WOQ266" s="120"/>
      <c r="WOR266" s="120"/>
      <c r="WOS266" s="120"/>
      <c r="WOT266" s="120"/>
      <c r="WOU266" s="120"/>
      <c r="WOV266" s="120"/>
      <c r="WOW266" s="120"/>
      <c r="WOX266" s="120"/>
      <c r="WOY266" s="120"/>
      <c r="WOZ266" s="120"/>
      <c r="WPA266" s="120"/>
      <c r="WPB266" s="120"/>
      <c r="WPC266" s="120"/>
      <c r="WPD266" s="120"/>
      <c r="WPE266" s="120"/>
      <c r="WPF266" s="120"/>
      <c r="WPG266" s="120"/>
      <c r="WPH266" s="120"/>
      <c r="WPI266" s="120"/>
      <c r="WPJ266" s="120"/>
      <c r="WPK266" s="120"/>
      <c r="WPL266" s="120"/>
      <c r="WPM266" s="120"/>
      <c r="WPN266" s="120"/>
      <c r="WPO266" s="120"/>
      <c r="WPP266" s="120"/>
      <c r="WPQ266" s="120"/>
      <c r="WPR266" s="120"/>
      <c r="WPS266" s="120"/>
      <c r="WPT266" s="120"/>
      <c r="WPU266" s="120"/>
      <c r="WPV266" s="120"/>
      <c r="WPW266" s="120"/>
      <c r="WPX266" s="120"/>
      <c r="WPY266" s="120"/>
      <c r="WPZ266" s="120"/>
      <c r="WQA266" s="120"/>
      <c r="WQB266" s="120"/>
      <c r="WQC266" s="120"/>
      <c r="WQD266" s="120"/>
      <c r="WQE266" s="120"/>
      <c r="WQF266" s="120"/>
      <c r="WQG266" s="120"/>
      <c r="WQH266" s="120"/>
      <c r="WQI266" s="120"/>
      <c r="WQJ266" s="120"/>
      <c r="WQK266" s="120"/>
      <c r="WQL266" s="120"/>
      <c r="WQM266" s="120"/>
      <c r="WQN266" s="120"/>
      <c r="WQO266" s="120"/>
      <c r="WQP266" s="120"/>
      <c r="WQQ266" s="120"/>
      <c r="WQR266" s="120"/>
      <c r="WQS266" s="120"/>
      <c r="WQT266" s="120"/>
      <c r="WQU266" s="120"/>
      <c r="WQV266" s="120"/>
      <c r="WQW266" s="120"/>
      <c r="WQX266" s="120"/>
      <c r="WQY266" s="120"/>
      <c r="WQZ266" s="120"/>
      <c r="WRA266" s="120"/>
      <c r="WRB266" s="120"/>
      <c r="WRC266" s="120"/>
      <c r="WRD266" s="120"/>
      <c r="WRE266" s="120"/>
      <c r="WRF266" s="120"/>
      <c r="WRG266" s="120"/>
      <c r="WRH266" s="120"/>
      <c r="WRI266" s="120"/>
      <c r="WRJ266" s="120"/>
      <c r="WRK266" s="120"/>
      <c r="WRL266" s="120"/>
      <c r="WRM266" s="120"/>
      <c r="WRN266" s="120"/>
      <c r="WRO266" s="120"/>
      <c r="WRP266" s="120"/>
      <c r="WRQ266" s="120"/>
      <c r="WRR266" s="120"/>
      <c r="WRS266" s="120"/>
      <c r="WRT266" s="120"/>
      <c r="WRU266" s="120"/>
      <c r="WRV266" s="120"/>
      <c r="WRW266" s="120"/>
      <c r="WRX266" s="120"/>
      <c r="WRY266" s="120"/>
      <c r="WRZ266" s="120"/>
      <c r="WSA266" s="120"/>
      <c r="WSB266" s="120"/>
      <c r="WSC266" s="120"/>
      <c r="WSD266" s="120"/>
      <c r="WSE266" s="120"/>
      <c r="WSF266" s="120"/>
      <c r="WSG266" s="120"/>
      <c r="WSH266" s="120"/>
      <c r="WSI266" s="120"/>
      <c r="WSJ266" s="120"/>
      <c r="WSK266" s="120"/>
      <c r="WSL266" s="120"/>
      <c r="WSM266" s="120"/>
      <c r="WSN266" s="120"/>
      <c r="WSO266" s="120"/>
      <c r="WSP266" s="120"/>
      <c r="WSQ266" s="120"/>
      <c r="WSR266" s="120"/>
      <c r="WSS266" s="120"/>
      <c r="WST266" s="120"/>
      <c r="WSU266" s="120"/>
      <c r="WSV266" s="120"/>
      <c r="WSW266" s="120"/>
      <c r="WSX266" s="120"/>
      <c r="WSY266" s="120"/>
      <c r="WSZ266" s="120"/>
      <c r="WTA266" s="120"/>
      <c r="WTB266" s="120"/>
      <c r="WTC266" s="120"/>
      <c r="WTD266" s="120"/>
      <c r="WTE266" s="120"/>
      <c r="WTF266" s="120"/>
      <c r="WTG266" s="120"/>
      <c r="WTH266" s="120"/>
      <c r="WTI266" s="120"/>
      <c r="WTJ266" s="120"/>
      <c r="WTK266" s="120"/>
      <c r="WTL266" s="120"/>
      <c r="WTM266" s="120"/>
      <c r="WTN266" s="120"/>
      <c r="WTO266" s="120"/>
      <c r="WTP266" s="120"/>
      <c r="WTQ266" s="120"/>
      <c r="WTR266" s="120"/>
      <c r="WTS266" s="120"/>
      <c r="WTT266" s="120"/>
      <c r="WTU266" s="120"/>
      <c r="WTV266" s="120"/>
      <c r="WTW266" s="120"/>
      <c r="WTX266" s="120"/>
      <c r="WTY266" s="120"/>
      <c r="WTZ266" s="120"/>
      <c r="WUA266" s="120"/>
      <c r="WUB266" s="120"/>
      <c r="WUC266" s="120"/>
      <c r="WUD266" s="120"/>
      <c r="WUE266" s="120"/>
      <c r="WUF266" s="120"/>
      <c r="WUG266" s="120"/>
      <c r="WUH266" s="120"/>
      <c r="WUI266" s="120"/>
      <c r="WUJ266" s="120"/>
      <c r="WUK266" s="120"/>
      <c r="WUL266" s="120"/>
      <c r="WUM266" s="120"/>
      <c r="WUN266" s="120"/>
      <c r="WUO266" s="120"/>
      <c r="WUP266" s="120"/>
      <c r="WUQ266" s="120"/>
      <c r="WUR266" s="120"/>
      <c r="WUS266" s="120"/>
      <c r="WUT266" s="120"/>
      <c r="WUU266" s="120"/>
      <c r="WUV266" s="120"/>
      <c r="WUW266" s="120"/>
      <c r="WUX266" s="120"/>
      <c r="WUY266" s="120"/>
      <c r="WUZ266" s="120"/>
      <c r="WVA266" s="120"/>
      <c r="WVB266" s="120"/>
      <c r="WVC266" s="120"/>
      <c r="WVD266" s="120"/>
      <c r="WVE266" s="120"/>
      <c r="WVF266" s="120"/>
      <c r="WVG266" s="120"/>
      <c r="WVH266" s="120"/>
      <c r="WVI266" s="120"/>
      <c r="WVJ266" s="120"/>
      <c r="WVK266" s="120"/>
      <c r="WVL266" s="120"/>
      <c r="WVM266" s="120"/>
      <c r="WVN266" s="120"/>
      <c r="WVO266" s="120"/>
      <c r="WVP266" s="120"/>
      <c r="WVQ266" s="120"/>
      <c r="WVR266" s="120"/>
      <c r="WVS266" s="120"/>
      <c r="WVT266" s="120"/>
      <c r="WVU266" s="120"/>
      <c r="WVV266" s="120"/>
      <c r="WVW266" s="120"/>
      <c r="WVX266" s="120"/>
      <c r="WVY266" s="120"/>
      <c r="WVZ266" s="120"/>
      <c r="WWA266" s="120"/>
      <c r="WWB266" s="120"/>
      <c r="WWC266" s="120"/>
      <c r="WWD266" s="120"/>
      <c r="WWE266" s="120"/>
      <c r="WWF266" s="120"/>
      <c r="WWG266" s="120"/>
      <c r="WWH266" s="120"/>
      <c r="WWI266" s="120"/>
      <c r="WWJ266" s="120"/>
      <c r="WWK266" s="120"/>
      <c r="WWL266" s="120"/>
      <c r="WWM266" s="120"/>
      <c r="WWN266" s="120"/>
      <c r="WWO266" s="120"/>
      <c r="WWP266" s="120"/>
      <c r="WWQ266" s="120"/>
      <c r="WWR266" s="120"/>
      <c r="WWS266" s="120"/>
      <c r="WWT266" s="120"/>
      <c r="WWU266" s="120"/>
      <c r="WWV266" s="120"/>
      <c r="WWW266" s="120"/>
      <c r="WWX266" s="120"/>
      <c r="WWY266" s="120"/>
      <c r="WWZ266" s="120"/>
      <c r="WXA266" s="120"/>
      <c r="WXB266" s="120"/>
      <c r="WXC266" s="120"/>
      <c r="WXD266" s="120"/>
      <c r="WXE266" s="120"/>
      <c r="WXF266" s="120"/>
      <c r="WXG266" s="120"/>
      <c r="WXH266" s="120"/>
      <c r="WXI266" s="120"/>
      <c r="WXJ266" s="120"/>
      <c r="WXK266" s="120"/>
      <c r="WXL266" s="120"/>
      <c r="WXM266" s="120"/>
      <c r="WXN266" s="120"/>
      <c r="WXO266" s="120"/>
      <c r="WXP266" s="120"/>
      <c r="WXQ266" s="120"/>
      <c r="WXR266" s="120"/>
      <c r="WXS266" s="120"/>
      <c r="WXT266" s="120"/>
      <c r="WXU266" s="120"/>
      <c r="WXV266" s="120"/>
      <c r="WXW266" s="120"/>
      <c r="WXX266" s="120"/>
      <c r="WXY266" s="120"/>
      <c r="WXZ266" s="120"/>
      <c r="WYA266" s="120"/>
      <c r="WYB266" s="120"/>
      <c r="WYC266" s="120"/>
      <c r="WYD266" s="120"/>
      <c r="WYE266" s="120"/>
      <c r="WYF266" s="120"/>
      <c r="WYG266" s="120"/>
      <c r="WYH266" s="120"/>
      <c r="WYI266" s="120"/>
      <c r="WYJ266" s="120"/>
      <c r="WYK266" s="120"/>
      <c r="WYL266" s="120"/>
      <c r="WYM266" s="120"/>
      <c r="WYN266" s="120"/>
      <c r="WYO266" s="120"/>
      <c r="WYP266" s="120"/>
      <c r="WYQ266" s="120"/>
      <c r="WYR266" s="120"/>
      <c r="WYS266" s="120"/>
      <c r="WYT266" s="120"/>
      <c r="WYU266" s="120"/>
      <c r="WYV266" s="120"/>
      <c r="WYW266" s="120"/>
      <c r="WYX266" s="120"/>
      <c r="WYY266" s="120"/>
      <c r="WYZ266" s="120"/>
      <c r="WZA266" s="120"/>
      <c r="WZB266" s="120"/>
      <c r="WZC266" s="120"/>
      <c r="WZD266" s="120"/>
      <c r="WZE266" s="120"/>
      <c r="WZF266" s="120"/>
      <c r="WZG266" s="120"/>
      <c r="WZH266" s="120"/>
      <c r="WZI266" s="120"/>
      <c r="WZJ266" s="120"/>
      <c r="WZK266" s="120"/>
      <c r="WZL266" s="120"/>
      <c r="WZM266" s="120"/>
      <c r="WZN266" s="120"/>
      <c r="WZO266" s="120"/>
      <c r="WZP266" s="120"/>
      <c r="WZQ266" s="120"/>
      <c r="WZR266" s="120"/>
      <c r="WZS266" s="120"/>
      <c r="WZT266" s="120"/>
      <c r="WZU266" s="120"/>
      <c r="WZV266" s="120"/>
      <c r="WZW266" s="120"/>
      <c r="WZX266" s="120"/>
      <c r="WZY266" s="120"/>
      <c r="WZZ266" s="120"/>
      <c r="XAA266" s="120"/>
      <c r="XAB266" s="120"/>
      <c r="XAC266" s="120"/>
      <c r="XAD266" s="120"/>
      <c r="XAE266" s="120"/>
      <c r="XAF266" s="120"/>
      <c r="XAG266" s="120"/>
      <c r="XAH266" s="120"/>
      <c r="XAI266" s="120"/>
      <c r="XAJ266" s="120"/>
      <c r="XAK266" s="120"/>
      <c r="XAL266" s="120"/>
      <c r="XAM266" s="120"/>
      <c r="XAN266" s="120"/>
      <c r="XAO266" s="120"/>
      <c r="XAP266" s="120"/>
      <c r="XAQ266" s="120"/>
      <c r="XAR266" s="120"/>
      <c r="XAS266" s="120"/>
      <c r="XAT266" s="120"/>
      <c r="XAU266" s="120"/>
      <c r="XAV266" s="120"/>
      <c r="XAW266" s="120"/>
      <c r="XAX266" s="120"/>
      <c r="XAY266" s="120"/>
      <c r="XAZ266" s="120"/>
      <c r="XBA266" s="120"/>
      <c r="XBB266" s="120"/>
      <c r="XBC266" s="120"/>
      <c r="XBD266" s="120"/>
      <c r="XBE266" s="120"/>
      <c r="XBF266" s="120"/>
      <c r="XBG266" s="120"/>
      <c r="XBH266" s="120"/>
      <c r="XBI266" s="120"/>
      <c r="XBJ266" s="120"/>
      <c r="XBK266" s="120"/>
      <c r="XBL266" s="120"/>
      <c r="XBM266" s="120"/>
      <c r="XBN266" s="120"/>
      <c r="XBO266" s="120"/>
      <c r="XBP266" s="120"/>
      <c r="XBQ266" s="120"/>
      <c r="XBR266" s="120"/>
      <c r="XBS266" s="120"/>
      <c r="XBT266" s="120"/>
      <c r="XBU266" s="120"/>
      <c r="XBV266" s="120"/>
      <c r="XBW266" s="120"/>
      <c r="XBX266" s="120"/>
      <c r="XBY266" s="120"/>
      <c r="XBZ266" s="120"/>
      <c r="XCA266" s="120"/>
      <c r="XCB266" s="120"/>
      <c r="XCC266" s="120"/>
      <c r="XCD266" s="120"/>
      <c r="XCE266" s="120"/>
      <c r="XCF266" s="120"/>
      <c r="XCG266" s="120"/>
      <c r="XCH266" s="120"/>
      <c r="XCI266" s="120"/>
      <c r="XCJ266" s="120"/>
      <c r="XCK266" s="120"/>
      <c r="XCL266" s="120"/>
      <c r="XCM266" s="120"/>
      <c r="XCN266" s="120"/>
      <c r="XCO266" s="120"/>
      <c r="XCP266" s="120"/>
      <c r="XCQ266" s="120"/>
      <c r="XCR266" s="120"/>
      <c r="XCS266" s="120"/>
      <c r="XCT266" s="120"/>
      <c r="XCU266" s="120"/>
      <c r="XCV266" s="120"/>
      <c r="XCW266" s="120"/>
      <c r="XCX266" s="120"/>
      <c r="XCY266" s="120"/>
      <c r="XCZ266" s="120"/>
      <c r="XDA266" s="120"/>
      <c r="XDB266" s="120"/>
      <c r="XDC266" s="120"/>
      <c r="XDD266" s="120"/>
      <c r="XDE266" s="120"/>
      <c r="XDF266" s="120"/>
      <c r="XDG266" s="120"/>
      <c r="XDH266" s="120"/>
      <c r="XDI266" s="120"/>
      <c r="XDJ266" s="120"/>
      <c r="XDK266" s="120"/>
      <c r="XDL266" s="120"/>
      <c r="XDM266" s="120"/>
      <c r="XDN266" s="120"/>
      <c r="XDO266" s="120"/>
      <c r="XDP266" s="120"/>
      <c r="XDQ266" s="120"/>
      <c r="XDR266" s="120"/>
      <c r="XDS266" s="120"/>
      <c r="XDT266" s="120"/>
      <c r="XDU266" s="120"/>
      <c r="XDV266" s="120"/>
      <c r="XDW266" s="120"/>
      <c r="XDX266" s="120"/>
      <c r="XDY266" s="120"/>
      <c r="XDZ266" s="120"/>
      <c r="XEA266" s="120"/>
      <c r="XEB266" s="120"/>
      <c r="XEC266" s="120"/>
      <c r="XED266" s="120"/>
      <c r="XEE266" s="120"/>
      <c r="XEF266" s="120"/>
      <c r="XEG266" s="120"/>
      <c r="XEH266" s="120"/>
      <c r="XEI266" s="120"/>
      <c r="XEJ266" s="120"/>
      <c r="XEK266" s="120"/>
      <c r="XEL266" s="120"/>
      <c r="XEM266" s="120"/>
      <c r="XEN266" s="120"/>
      <c r="XEO266" s="120"/>
      <c r="XEP266" s="120"/>
      <c r="XEQ266" s="120"/>
      <c r="XER266" s="120"/>
      <c r="XES266" s="120"/>
      <c r="XET266" s="120"/>
      <c r="XEU266" s="120"/>
      <c r="XEV266" s="120"/>
      <c r="XEW266" s="120"/>
      <c r="XEX266" s="120"/>
      <c r="XEY266" s="120"/>
      <c r="XEZ266" s="120"/>
      <c r="XFA266" s="120"/>
      <c r="XFB266" s="120"/>
      <c r="XFC266" s="120"/>
    </row>
    <row r="267" spans="1:16383" s="16" customFormat="1" ht="12.75" customHeight="1" x14ac:dyDescent="0.2">
      <c r="A267" s="109" t="s">
        <v>431</v>
      </c>
      <c r="B267" s="95"/>
      <c r="C267" s="98" t="s">
        <v>42</v>
      </c>
      <c r="D267" s="95"/>
      <c r="E267" s="96"/>
      <c r="F267" s="96"/>
      <c r="G267" s="104"/>
      <c r="H267" s="105"/>
      <c r="I267" s="106"/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  <c r="V267" s="120"/>
      <c r="W267" s="120"/>
      <c r="X267" s="120"/>
      <c r="Y267" s="120"/>
      <c r="Z267" s="120"/>
      <c r="AA267" s="120"/>
      <c r="AB267" s="120"/>
      <c r="AC267" s="120"/>
      <c r="AD267" s="120"/>
      <c r="AE267" s="120"/>
      <c r="AF267" s="120"/>
      <c r="AG267" s="120"/>
      <c r="AH267" s="120"/>
      <c r="AI267" s="120"/>
      <c r="AJ267" s="120"/>
      <c r="AK267" s="120"/>
      <c r="AL267" s="120"/>
      <c r="AM267" s="120"/>
      <c r="AN267" s="120"/>
      <c r="AO267" s="120"/>
      <c r="AP267" s="120"/>
      <c r="AQ267" s="120"/>
      <c r="AR267" s="120"/>
      <c r="AS267" s="120"/>
      <c r="AT267" s="120"/>
      <c r="AU267" s="120"/>
      <c r="AV267" s="120"/>
      <c r="AW267" s="120"/>
      <c r="AX267" s="120"/>
      <c r="AY267" s="120"/>
      <c r="AZ267" s="120"/>
      <c r="BA267" s="120"/>
      <c r="BB267" s="120"/>
      <c r="BC267" s="120"/>
      <c r="BD267" s="120"/>
      <c r="BE267" s="120"/>
      <c r="BF267" s="120"/>
      <c r="BG267" s="120"/>
      <c r="BH267" s="120"/>
      <c r="BI267" s="120"/>
      <c r="BJ267" s="120"/>
      <c r="BK267" s="120"/>
      <c r="BL267" s="120"/>
      <c r="BM267" s="120"/>
      <c r="BN267" s="120"/>
      <c r="BO267" s="120"/>
      <c r="BP267" s="120"/>
      <c r="BQ267" s="120"/>
      <c r="BR267" s="120"/>
      <c r="BS267" s="120"/>
      <c r="BT267" s="120"/>
      <c r="BU267" s="120"/>
      <c r="BV267" s="120"/>
      <c r="BW267" s="120"/>
      <c r="BX267" s="120"/>
      <c r="BY267" s="120"/>
      <c r="BZ267" s="120"/>
      <c r="CA267" s="120"/>
      <c r="CB267" s="120"/>
      <c r="CC267" s="120"/>
      <c r="CD267" s="120"/>
      <c r="CE267" s="120"/>
      <c r="CF267" s="120"/>
      <c r="CG267" s="120"/>
      <c r="CH267" s="120"/>
      <c r="CI267" s="120"/>
      <c r="CJ267" s="120"/>
      <c r="CK267" s="120"/>
      <c r="CL267" s="120"/>
      <c r="CM267" s="120"/>
      <c r="CN267" s="120"/>
      <c r="CO267" s="120"/>
      <c r="CP267" s="120"/>
      <c r="CQ267" s="120"/>
      <c r="CR267" s="120"/>
      <c r="CS267" s="120"/>
      <c r="CT267" s="120"/>
      <c r="CU267" s="120"/>
      <c r="CV267" s="120"/>
      <c r="CW267" s="120"/>
      <c r="CX267" s="120"/>
      <c r="CY267" s="120"/>
      <c r="CZ267" s="120"/>
      <c r="DA267" s="120"/>
      <c r="DB267" s="120"/>
      <c r="DC267" s="120"/>
      <c r="DD267" s="120"/>
      <c r="DE267" s="120"/>
      <c r="DF267" s="120"/>
      <c r="DG267" s="120"/>
      <c r="DH267" s="120"/>
      <c r="DI267" s="120"/>
      <c r="DJ267" s="120"/>
      <c r="DK267" s="120"/>
      <c r="DL267" s="120"/>
      <c r="DM267" s="120"/>
      <c r="DN267" s="120"/>
      <c r="DO267" s="120"/>
      <c r="DP267" s="120"/>
      <c r="DQ267" s="120"/>
      <c r="DR267" s="120"/>
      <c r="DS267" s="120"/>
      <c r="DT267" s="120"/>
      <c r="DU267" s="120"/>
      <c r="DV267" s="120"/>
      <c r="DW267" s="120"/>
      <c r="DX267" s="120"/>
      <c r="DY267" s="120"/>
      <c r="DZ267" s="120"/>
      <c r="EA267" s="120"/>
      <c r="EB267" s="120"/>
      <c r="EC267" s="120"/>
      <c r="ED267" s="120"/>
      <c r="EE267" s="120"/>
      <c r="EF267" s="120"/>
      <c r="EG267" s="120"/>
      <c r="EH267" s="120"/>
      <c r="EI267" s="120"/>
      <c r="EJ267" s="120"/>
      <c r="EK267" s="120"/>
      <c r="EL267" s="120"/>
      <c r="EM267" s="120"/>
      <c r="EN267" s="120"/>
      <c r="EO267" s="120"/>
      <c r="EP267" s="120"/>
      <c r="EQ267" s="120"/>
      <c r="ER267" s="120"/>
      <c r="ES267" s="120"/>
      <c r="ET267" s="120"/>
      <c r="EU267" s="120"/>
      <c r="EV267" s="120"/>
      <c r="EW267" s="120"/>
      <c r="EX267" s="120"/>
      <c r="EY267" s="120"/>
      <c r="EZ267" s="120"/>
      <c r="FA267" s="120"/>
      <c r="FB267" s="120"/>
      <c r="FC267" s="120"/>
      <c r="FD267" s="120"/>
      <c r="FE267" s="120"/>
      <c r="FF267" s="120"/>
      <c r="FG267" s="120"/>
      <c r="FH267" s="120"/>
      <c r="FI267" s="120"/>
      <c r="FJ267" s="120"/>
      <c r="FK267" s="120"/>
      <c r="FL267" s="120"/>
      <c r="FM267" s="120"/>
      <c r="FN267" s="120"/>
      <c r="FO267" s="120"/>
      <c r="FP267" s="120"/>
      <c r="FQ267" s="120"/>
      <c r="FR267" s="120"/>
      <c r="FS267" s="120"/>
      <c r="FT267" s="120"/>
      <c r="FU267" s="120"/>
      <c r="FV267" s="120"/>
      <c r="FW267" s="120"/>
      <c r="FX267" s="120"/>
      <c r="FY267" s="120"/>
      <c r="FZ267" s="120"/>
      <c r="GA267" s="120"/>
      <c r="GB267" s="120"/>
      <c r="GC267" s="120"/>
      <c r="GD267" s="120"/>
      <c r="GE267" s="120"/>
      <c r="GF267" s="120"/>
      <c r="GG267" s="120"/>
      <c r="GH267" s="120"/>
      <c r="GI267" s="120"/>
      <c r="GJ267" s="120"/>
      <c r="GK267" s="120"/>
      <c r="GL267" s="120"/>
      <c r="GM267" s="120"/>
      <c r="GN267" s="120"/>
      <c r="GO267" s="120"/>
      <c r="GP267" s="120"/>
      <c r="GQ267" s="120"/>
      <c r="GR267" s="120"/>
      <c r="GS267" s="120"/>
      <c r="GT267" s="120"/>
      <c r="GU267" s="120"/>
      <c r="GV267" s="120"/>
      <c r="GW267" s="120"/>
      <c r="GX267" s="120"/>
      <c r="GY267" s="120"/>
      <c r="GZ267" s="120"/>
      <c r="HA267" s="120"/>
      <c r="HB267" s="120"/>
      <c r="HC267" s="120"/>
      <c r="HD267" s="120"/>
      <c r="HE267" s="120"/>
      <c r="HF267" s="120"/>
      <c r="HG267" s="120"/>
      <c r="HH267" s="120"/>
      <c r="HI267" s="120"/>
      <c r="HJ267" s="120"/>
      <c r="HK267" s="120"/>
      <c r="HL267" s="120"/>
      <c r="HM267" s="120"/>
      <c r="HN267" s="120"/>
      <c r="HO267" s="120"/>
      <c r="HP267" s="120"/>
      <c r="HQ267" s="120"/>
      <c r="HR267" s="120"/>
      <c r="HS267" s="120"/>
      <c r="HT267" s="120"/>
      <c r="HU267" s="120"/>
      <c r="HV267" s="120"/>
      <c r="HW267" s="120"/>
      <c r="HX267" s="120"/>
      <c r="HY267" s="120"/>
      <c r="HZ267" s="120"/>
      <c r="IA267" s="120"/>
      <c r="IB267" s="120"/>
      <c r="IC267" s="120"/>
      <c r="ID267" s="120"/>
      <c r="IE267" s="120"/>
      <c r="IF267" s="120"/>
      <c r="IG267" s="120"/>
      <c r="IH267" s="120"/>
      <c r="II267" s="120"/>
      <c r="IJ267" s="120"/>
      <c r="IK267" s="120"/>
      <c r="IL267" s="120"/>
      <c r="IM267" s="120"/>
      <c r="IN267" s="120"/>
      <c r="IO267" s="120"/>
      <c r="IP267" s="120"/>
      <c r="IQ267" s="120"/>
      <c r="IR267" s="120"/>
      <c r="IS267" s="120"/>
      <c r="IT267" s="120"/>
      <c r="IU267" s="120"/>
      <c r="IV267" s="120"/>
      <c r="IW267" s="120"/>
      <c r="IX267" s="120"/>
      <c r="IY267" s="120"/>
      <c r="IZ267" s="120"/>
      <c r="JA267" s="120"/>
      <c r="JB267" s="120"/>
      <c r="JC267" s="120"/>
      <c r="JD267" s="120"/>
      <c r="JE267" s="120"/>
      <c r="JF267" s="120"/>
      <c r="JG267" s="120"/>
      <c r="JH267" s="120"/>
      <c r="JI267" s="120"/>
      <c r="JJ267" s="120"/>
      <c r="JK267" s="120"/>
      <c r="JL267" s="120"/>
      <c r="JM267" s="120"/>
      <c r="JN267" s="120"/>
      <c r="JO267" s="120"/>
      <c r="JP267" s="120"/>
      <c r="JQ267" s="120"/>
      <c r="JR267" s="120"/>
      <c r="JS267" s="120"/>
      <c r="JT267" s="120"/>
      <c r="JU267" s="120"/>
      <c r="JV267" s="120"/>
      <c r="JW267" s="120"/>
      <c r="JX267" s="120"/>
      <c r="JY267" s="120"/>
      <c r="JZ267" s="120"/>
      <c r="KA267" s="120"/>
      <c r="KB267" s="120"/>
      <c r="KC267" s="120"/>
      <c r="KD267" s="120"/>
      <c r="KE267" s="120"/>
      <c r="KF267" s="120"/>
      <c r="KG267" s="120"/>
      <c r="KH267" s="120"/>
      <c r="KI267" s="120"/>
      <c r="KJ267" s="120"/>
      <c r="KK267" s="120"/>
      <c r="KL267" s="120"/>
      <c r="KM267" s="120"/>
      <c r="KN267" s="120"/>
      <c r="KO267" s="120"/>
      <c r="KP267" s="120"/>
      <c r="KQ267" s="120"/>
      <c r="KR267" s="120"/>
      <c r="KS267" s="120"/>
      <c r="KT267" s="120"/>
      <c r="KU267" s="120"/>
      <c r="KV267" s="120"/>
      <c r="KW267" s="120"/>
      <c r="KX267" s="120"/>
      <c r="KY267" s="120"/>
      <c r="KZ267" s="120"/>
      <c r="LA267" s="120"/>
      <c r="LB267" s="120"/>
      <c r="LC267" s="120"/>
      <c r="LD267" s="120"/>
      <c r="LE267" s="120"/>
      <c r="LF267" s="120"/>
      <c r="LG267" s="120"/>
      <c r="LH267" s="120"/>
      <c r="LI267" s="120"/>
      <c r="LJ267" s="120"/>
      <c r="LK267" s="120"/>
      <c r="LL267" s="120"/>
      <c r="LM267" s="120"/>
      <c r="LN267" s="120"/>
      <c r="LO267" s="120"/>
      <c r="LP267" s="120"/>
      <c r="LQ267" s="120"/>
      <c r="LR267" s="120"/>
      <c r="LS267" s="120"/>
      <c r="LT267" s="120"/>
      <c r="LU267" s="120"/>
      <c r="LV267" s="120"/>
      <c r="LW267" s="120"/>
      <c r="LX267" s="120"/>
      <c r="LY267" s="120"/>
      <c r="LZ267" s="120"/>
      <c r="MA267" s="120"/>
      <c r="MB267" s="120"/>
      <c r="MC267" s="120"/>
      <c r="MD267" s="120"/>
      <c r="ME267" s="120"/>
      <c r="MF267" s="120"/>
      <c r="MG267" s="120"/>
      <c r="MH267" s="120"/>
      <c r="MI267" s="120"/>
      <c r="MJ267" s="120"/>
      <c r="MK267" s="120"/>
      <c r="ML267" s="120"/>
      <c r="MM267" s="120"/>
      <c r="MN267" s="120"/>
      <c r="MO267" s="120"/>
      <c r="MP267" s="120"/>
      <c r="MQ267" s="120"/>
      <c r="MR267" s="120"/>
      <c r="MS267" s="120"/>
      <c r="MT267" s="120"/>
      <c r="MU267" s="120"/>
      <c r="MV267" s="120"/>
      <c r="MW267" s="120"/>
      <c r="MX267" s="120"/>
      <c r="MY267" s="120"/>
      <c r="MZ267" s="120"/>
      <c r="NA267" s="120"/>
      <c r="NB267" s="120"/>
      <c r="NC267" s="120"/>
      <c r="ND267" s="120"/>
      <c r="NE267" s="120"/>
      <c r="NF267" s="120"/>
      <c r="NG267" s="120"/>
      <c r="NH267" s="120"/>
      <c r="NI267" s="120"/>
      <c r="NJ267" s="120"/>
      <c r="NK267" s="120"/>
      <c r="NL267" s="120"/>
      <c r="NM267" s="120"/>
      <c r="NN267" s="120"/>
      <c r="NO267" s="120"/>
      <c r="NP267" s="120"/>
      <c r="NQ267" s="120"/>
      <c r="NR267" s="120"/>
      <c r="NS267" s="120"/>
      <c r="NT267" s="120"/>
      <c r="NU267" s="120"/>
      <c r="NV267" s="120"/>
      <c r="NW267" s="120"/>
      <c r="NX267" s="120"/>
      <c r="NY267" s="120"/>
      <c r="NZ267" s="120"/>
      <c r="OA267" s="120"/>
      <c r="OB267" s="120"/>
      <c r="OC267" s="120"/>
      <c r="OD267" s="120"/>
      <c r="OE267" s="120"/>
      <c r="OF267" s="120"/>
      <c r="OG267" s="120"/>
      <c r="OH267" s="120"/>
      <c r="OI267" s="120"/>
      <c r="OJ267" s="120"/>
      <c r="OK267" s="120"/>
      <c r="OL267" s="120"/>
      <c r="OM267" s="120"/>
      <c r="ON267" s="120"/>
      <c r="OO267" s="120"/>
      <c r="OP267" s="120"/>
      <c r="OQ267" s="120"/>
      <c r="OR267" s="120"/>
      <c r="OS267" s="120"/>
      <c r="OT267" s="120"/>
      <c r="OU267" s="120"/>
      <c r="OV267" s="120"/>
      <c r="OW267" s="120"/>
      <c r="OX267" s="120"/>
      <c r="OY267" s="120"/>
      <c r="OZ267" s="120"/>
      <c r="PA267" s="120"/>
      <c r="PB267" s="120"/>
      <c r="PC267" s="120"/>
      <c r="PD267" s="120"/>
      <c r="PE267" s="120"/>
      <c r="PF267" s="120"/>
      <c r="PG267" s="120"/>
      <c r="PH267" s="120"/>
      <c r="PI267" s="120"/>
      <c r="PJ267" s="120"/>
      <c r="PK267" s="120"/>
      <c r="PL267" s="120"/>
      <c r="PM267" s="120"/>
      <c r="PN267" s="120"/>
      <c r="PO267" s="120"/>
      <c r="PP267" s="120"/>
      <c r="PQ267" s="120"/>
      <c r="PR267" s="120"/>
      <c r="PS267" s="120"/>
      <c r="PT267" s="120"/>
      <c r="PU267" s="120"/>
      <c r="PV267" s="120"/>
      <c r="PW267" s="120"/>
      <c r="PX267" s="120"/>
      <c r="PY267" s="120"/>
      <c r="PZ267" s="120"/>
      <c r="QA267" s="120"/>
      <c r="QB267" s="120"/>
      <c r="QC267" s="120"/>
      <c r="QD267" s="120"/>
      <c r="QE267" s="120"/>
      <c r="QF267" s="120"/>
      <c r="QG267" s="120"/>
      <c r="QH267" s="120"/>
      <c r="QI267" s="120"/>
      <c r="QJ267" s="120"/>
      <c r="QK267" s="120"/>
      <c r="QL267" s="120"/>
      <c r="QM267" s="120"/>
      <c r="QN267" s="120"/>
      <c r="QO267" s="120"/>
      <c r="QP267" s="120"/>
      <c r="QQ267" s="120"/>
      <c r="QR267" s="120"/>
      <c r="QS267" s="120"/>
      <c r="QT267" s="120"/>
      <c r="QU267" s="120"/>
      <c r="QV267" s="120"/>
      <c r="QW267" s="120"/>
      <c r="QX267" s="120"/>
      <c r="QY267" s="120"/>
      <c r="QZ267" s="120"/>
      <c r="RA267" s="120"/>
      <c r="RB267" s="120"/>
      <c r="RC267" s="120"/>
      <c r="RD267" s="120"/>
      <c r="RE267" s="120"/>
      <c r="RF267" s="120"/>
      <c r="RG267" s="120"/>
      <c r="RH267" s="120"/>
      <c r="RI267" s="120"/>
      <c r="RJ267" s="120"/>
      <c r="RK267" s="120"/>
      <c r="RL267" s="120"/>
      <c r="RM267" s="120"/>
      <c r="RN267" s="120"/>
      <c r="RO267" s="120"/>
      <c r="RP267" s="120"/>
      <c r="RQ267" s="120"/>
      <c r="RR267" s="120"/>
      <c r="RS267" s="120"/>
      <c r="RT267" s="120"/>
      <c r="RU267" s="120"/>
      <c r="RV267" s="120"/>
      <c r="RW267" s="120"/>
      <c r="RX267" s="120"/>
      <c r="RY267" s="120"/>
      <c r="RZ267" s="120"/>
      <c r="SA267" s="120"/>
      <c r="SB267" s="120"/>
      <c r="SC267" s="120"/>
      <c r="SD267" s="120"/>
      <c r="SE267" s="120"/>
      <c r="SF267" s="120"/>
      <c r="SG267" s="120"/>
      <c r="SH267" s="120"/>
      <c r="SI267" s="120"/>
      <c r="SJ267" s="120"/>
      <c r="SK267" s="120"/>
      <c r="SL267" s="120"/>
      <c r="SM267" s="120"/>
      <c r="SN267" s="120"/>
      <c r="SO267" s="120"/>
      <c r="SP267" s="120"/>
      <c r="SQ267" s="120"/>
      <c r="SR267" s="120"/>
      <c r="SS267" s="120"/>
      <c r="ST267" s="120"/>
      <c r="SU267" s="120"/>
      <c r="SV267" s="120"/>
      <c r="SW267" s="120"/>
      <c r="SX267" s="120"/>
      <c r="SY267" s="120"/>
      <c r="SZ267" s="120"/>
      <c r="TA267" s="120"/>
      <c r="TB267" s="120"/>
      <c r="TC267" s="120"/>
      <c r="TD267" s="120"/>
      <c r="TE267" s="120"/>
      <c r="TF267" s="120"/>
      <c r="TG267" s="120"/>
      <c r="TH267" s="120"/>
      <c r="TI267" s="120"/>
      <c r="TJ267" s="120"/>
      <c r="TK267" s="120"/>
      <c r="TL267" s="120"/>
      <c r="TM267" s="120"/>
      <c r="TN267" s="120"/>
      <c r="TO267" s="120"/>
      <c r="TP267" s="120"/>
      <c r="TQ267" s="120"/>
      <c r="TR267" s="120"/>
      <c r="TS267" s="120"/>
      <c r="TT267" s="120"/>
      <c r="TU267" s="120"/>
      <c r="TV267" s="120"/>
      <c r="TW267" s="120"/>
      <c r="TX267" s="120"/>
      <c r="TY267" s="120"/>
      <c r="TZ267" s="120"/>
      <c r="UA267" s="120"/>
      <c r="UB267" s="120"/>
      <c r="UC267" s="120"/>
      <c r="UD267" s="120"/>
      <c r="UE267" s="120"/>
      <c r="UF267" s="120"/>
      <c r="UG267" s="120"/>
      <c r="UH267" s="120"/>
      <c r="UI267" s="120"/>
      <c r="UJ267" s="120"/>
      <c r="UK267" s="120"/>
      <c r="UL267" s="120"/>
      <c r="UM267" s="120"/>
      <c r="UN267" s="120"/>
      <c r="UO267" s="120"/>
      <c r="UP267" s="120"/>
      <c r="UQ267" s="120"/>
      <c r="UR267" s="120"/>
      <c r="US267" s="120"/>
      <c r="UT267" s="120"/>
      <c r="UU267" s="120"/>
      <c r="UV267" s="120"/>
      <c r="UW267" s="120"/>
      <c r="UX267" s="120"/>
      <c r="UY267" s="120"/>
      <c r="UZ267" s="120"/>
      <c r="VA267" s="120"/>
      <c r="VB267" s="120"/>
      <c r="VC267" s="120"/>
      <c r="VD267" s="120"/>
      <c r="VE267" s="120"/>
      <c r="VF267" s="120"/>
      <c r="VG267" s="120"/>
      <c r="VH267" s="120"/>
      <c r="VI267" s="120"/>
      <c r="VJ267" s="120"/>
      <c r="VK267" s="120"/>
      <c r="VL267" s="120"/>
      <c r="VM267" s="120"/>
      <c r="VN267" s="120"/>
      <c r="VO267" s="120"/>
      <c r="VP267" s="120"/>
      <c r="VQ267" s="120"/>
      <c r="VR267" s="120"/>
      <c r="VS267" s="120"/>
      <c r="VT267" s="120"/>
      <c r="VU267" s="120"/>
      <c r="VV267" s="120"/>
      <c r="VW267" s="120"/>
      <c r="VX267" s="120"/>
      <c r="VY267" s="120"/>
      <c r="VZ267" s="120"/>
      <c r="WA267" s="120"/>
      <c r="WB267" s="120"/>
      <c r="WC267" s="120"/>
      <c r="WD267" s="120"/>
      <c r="WE267" s="120"/>
      <c r="WF267" s="120"/>
      <c r="WG267" s="120"/>
      <c r="WH267" s="120"/>
      <c r="WI267" s="120"/>
      <c r="WJ267" s="120"/>
      <c r="WK267" s="120"/>
      <c r="WL267" s="120"/>
      <c r="WM267" s="120"/>
      <c r="WN267" s="120"/>
      <c r="WO267" s="120"/>
      <c r="WP267" s="120"/>
      <c r="WQ267" s="120"/>
      <c r="WR267" s="120"/>
      <c r="WS267" s="120"/>
      <c r="WT267" s="120"/>
      <c r="WU267" s="120"/>
      <c r="WV267" s="120"/>
      <c r="WW267" s="120"/>
      <c r="WX267" s="120"/>
      <c r="WY267" s="120"/>
      <c r="WZ267" s="120"/>
      <c r="XA267" s="120"/>
      <c r="XB267" s="120"/>
      <c r="XC267" s="120"/>
      <c r="XD267" s="120"/>
      <c r="XE267" s="120"/>
      <c r="XF267" s="120"/>
      <c r="XG267" s="120"/>
      <c r="XH267" s="120"/>
      <c r="XI267" s="120"/>
      <c r="XJ267" s="120"/>
      <c r="XK267" s="120"/>
      <c r="XL267" s="120"/>
      <c r="XM267" s="120"/>
      <c r="XN267" s="120"/>
      <c r="XO267" s="120"/>
      <c r="XP267" s="120"/>
      <c r="XQ267" s="120"/>
      <c r="XR267" s="120"/>
      <c r="XS267" s="120"/>
      <c r="XT267" s="120"/>
      <c r="XU267" s="120"/>
      <c r="XV267" s="120"/>
      <c r="XW267" s="120"/>
      <c r="XX267" s="120"/>
      <c r="XY267" s="120"/>
      <c r="XZ267" s="120"/>
      <c r="YA267" s="120"/>
      <c r="YB267" s="120"/>
      <c r="YC267" s="120"/>
      <c r="YD267" s="120"/>
      <c r="YE267" s="120"/>
      <c r="YF267" s="120"/>
      <c r="YG267" s="120"/>
      <c r="YH267" s="120"/>
      <c r="YI267" s="120"/>
      <c r="YJ267" s="120"/>
      <c r="YK267" s="120"/>
      <c r="YL267" s="120"/>
      <c r="YM267" s="120"/>
      <c r="YN267" s="120"/>
      <c r="YO267" s="120"/>
      <c r="YP267" s="120"/>
      <c r="YQ267" s="120"/>
      <c r="YR267" s="120"/>
      <c r="YS267" s="120"/>
      <c r="YT267" s="120"/>
      <c r="YU267" s="120"/>
      <c r="YV267" s="120"/>
      <c r="YW267" s="120"/>
      <c r="YX267" s="120"/>
      <c r="YY267" s="120"/>
      <c r="YZ267" s="120"/>
      <c r="ZA267" s="120"/>
      <c r="ZB267" s="120"/>
      <c r="ZC267" s="120"/>
      <c r="ZD267" s="120"/>
      <c r="ZE267" s="120"/>
      <c r="ZF267" s="120"/>
      <c r="ZG267" s="120"/>
      <c r="ZH267" s="120"/>
      <c r="ZI267" s="120"/>
      <c r="ZJ267" s="120"/>
      <c r="ZK267" s="120"/>
      <c r="ZL267" s="120"/>
      <c r="ZM267" s="120"/>
      <c r="ZN267" s="120"/>
      <c r="ZO267" s="120"/>
      <c r="ZP267" s="120"/>
      <c r="ZQ267" s="120"/>
      <c r="ZR267" s="120"/>
      <c r="ZS267" s="120"/>
      <c r="ZT267" s="120"/>
      <c r="ZU267" s="120"/>
      <c r="ZV267" s="120"/>
      <c r="ZW267" s="120"/>
      <c r="ZX267" s="120"/>
      <c r="ZY267" s="120"/>
      <c r="ZZ267" s="120"/>
      <c r="AAA267" s="120"/>
      <c r="AAB267" s="120"/>
      <c r="AAC267" s="120"/>
      <c r="AAD267" s="120"/>
      <c r="AAE267" s="120"/>
      <c r="AAF267" s="120"/>
      <c r="AAG267" s="120"/>
      <c r="AAH267" s="120"/>
      <c r="AAI267" s="120"/>
      <c r="AAJ267" s="120"/>
      <c r="AAK267" s="120"/>
      <c r="AAL267" s="120"/>
      <c r="AAM267" s="120"/>
      <c r="AAN267" s="120"/>
      <c r="AAO267" s="120"/>
      <c r="AAP267" s="120"/>
      <c r="AAQ267" s="120"/>
      <c r="AAR267" s="120"/>
      <c r="AAS267" s="120"/>
      <c r="AAT267" s="120"/>
      <c r="AAU267" s="120"/>
      <c r="AAV267" s="120"/>
      <c r="AAW267" s="120"/>
      <c r="AAX267" s="120"/>
      <c r="AAY267" s="120"/>
      <c r="AAZ267" s="120"/>
      <c r="ABA267" s="120"/>
      <c r="ABB267" s="120"/>
      <c r="ABC267" s="120"/>
      <c r="ABD267" s="120"/>
      <c r="ABE267" s="120"/>
      <c r="ABF267" s="120"/>
      <c r="ABG267" s="120"/>
      <c r="ABH267" s="120"/>
      <c r="ABI267" s="120"/>
      <c r="ABJ267" s="120"/>
      <c r="ABK267" s="120"/>
      <c r="ABL267" s="120"/>
      <c r="ABM267" s="120"/>
      <c r="ABN267" s="120"/>
      <c r="ABO267" s="120"/>
      <c r="ABP267" s="120"/>
      <c r="ABQ267" s="120"/>
      <c r="ABR267" s="120"/>
      <c r="ABS267" s="120"/>
      <c r="ABT267" s="120"/>
      <c r="ABU267" s="120"/>
      <c r="ABV267" s="120"/>
      <c r="ABW267" s="120"/>
      <c r="ABX267" s="120"/>
      <c r="ABY267" s="120"/>
      <c r="ABZ267" s="120"/>
      <c r="ACA267" s="120"/>
      <c r="ACB267" s="120"/>
      <c r="ACC267" s="120"/>
      <c r="ACD267" s="120"/>
      <c r="ACE267" s="120"/>
      <c r="ACF267" s="120"/>
      <c r="ACG267" s="120"/>
      <c r="ACH267" s="120"/>
      <c r="ACI267" s="120"/>
      <c r="ACJ267" s="120"/>
      <c r="ACK267" s="120"/>
      <c r="ACL267" s="120"/>
      <c r="ACM267" s="120"/>
      <c r="ACN267" s="120"/>
      <c r="ACO267" s="120"/>
      <c r="ACP267" s="120"/>
      <c r="ACQ267" s="120"/>
      <c r="ACR267" s="120"/>
      <c r="ACS267" s="120"/>
      <c r="ACT267" s="120"/>
      <c r="ACU267" s="120"/>
      <c r="ACV267" s="120"/>
      <c r="ACW267" s="120"/>
      <c r="ACX267" s="120"/>
      <c r="ACY267" s="120"/>
      <c r="ACZ267" s="120"/>
      <c r="ADA267" s="120"/>
      <c r="ADB267" s="120"/>
      <c r="ADC267" s="120"/>
      <c r="ADD267" s="120"/>
      <c r="ADE267" s="120"/>
      <c r="ADF267" s="120"/>
      <c r="ADG267" s="120"/>
      <c r="ADH267" s="120"/>
      <c r="ADI267" s="120"/>
      <c r="ADJ267" s="120"/>
      <c r="ADK267" s="120"/>
      <c r="ADL267" s="120"/>
      <c r="ADM267" s="120"/>
      <c r="ADN267" s="120"/>
      <c r="ADO267" s="120"/>
      <c r="ADP267" s="120"/>
      <c r="ADQ267" s="120"/>
      <c r="ADR267" s="120"/>
      <c r="ADS267" s="120"/>
      <c r="ADT267" s="120"/>
      <c r="ADU267" s="120"/>
      <c r="ADV267" s="120"/>
      <c r="ADW267" s="120"/>
      <c r="ADX267" s="120"/>
      <c r="ADY267" s="120"/>
      <c r="ADZ267" s="120"/>
      <c r="AEA267" s="120"/>
      <c r="AEB267" s="120"/>
      <c r="AEC267" s="120"/>
      <c r="AED267" s="120"/>
      <c r="AEE267" s="120"/>
      <c r="AEF267" s="120"/>
      <c r="AEG267" s="120"/>
      <c r="AEH267" s="120"/>
      <c r="AEI267" s="120"/>
      <c r="AEJ267" s="120"/>
      <c r="AEK267" s="120"/>
      <c r="AEL267" s="120"/>
      <c r="AEM267" s="120"/>
      <c r="AEN267" s="120"/>
      <c r="AEO267" s="120"/>
      <c r="AEP267" s="120"/>
      <c r="AEQ267" s="120"/>
      <c r="AER267" s="120"/>
      <c r="AES267" s="120"/>
      <c r="AET267" s="120"/>
      <c r="AEU267" s="120"/>
      <c r="AEV267" s="120"/>
      <c r="AEW267" s="120"/>
      <c r="AEX267" s="120"/>
      <c r="AEY267" s="120"/>
      <c r="AEZ267" s="120"/>
      <c r="AFA267" s="120"/>
      <c r="AFB267" s="120"/>
      <c r="AFC267" s="120"/>
      <c r="AFD267" s="120"/>
      <c r="AFE267" s="120"/>
      <c r="AFF267" s="120"/>
      <c r="AFG267" s="120"/>
      <c r="AFH267" s="120"/>
      <c r="AFI267" s="120"/>
      <c r="AFJ267" s="120"/>
      <c r="AFK267" s="120"/>
      <c r="AFL267" s="120"/>
      <c r="AFM267" s="120"/>
      <c r="AFN267" s="120"/>
      <c r="AFO267" s="120"/>
      <c r="AFP267" s="120"/>
      <c r="AFQ267" s="120"/>
      <c r="AFR267" s="120"/>
      <c r="AFS267" s="120"/>
      <c r="AFT267" s="120"/>
      <c r="AFU267" s="120"/>
      <c r="AFV267" s="120"/>
      <c r="AFW267" s="120"/>
      <c r="AFX267" s="120"/>
      <c r="AFY267" s="120"/>
      <c r="AFZ267" s="120"/>
      <c r="AGA267" s="120"/>
      <c r="AGB267" s="120"/>
      <c r="AGC267" s="120"/>
      <c r="AGD267" s="120"/>
      <c r="AGE267" s="120"/>
      <c r="AGF267" s="120"/>
      <c r="AGG267" s="120"/>
      <c r="AGH267" s="120"/>
      <c r="AGI267" s="120"/>
      <c r="AGJ267" s="120"/>
      <c r="AGK267" s="120"/>
      <c r="AGL267" s="120"/>
      <c r="AGM267" s="120"/>
      <c r="AGN267" s="120"/>
      <c r="AGO267" s="120"/>
      <c r="AGP267" s="120"/>
      <c r="AGQ267" s="120"/>
      <c r="AGR267" s="120"/>
      <c r="AGS267" s="120"/>
      <c r="AGT267" s="120"/>
      <c r="AGU267" s="120"/>
      <c r="AGV267" s="120"/>
      <c r="AGW267" s="120"/>
      <c r="AGX267" s="120"/>
      <c r="AGY267" s="120"/>
      <c r="AGZ267" s="120"/>
      <c r="AHA267" s="120"/>
      <c r="AHB267" s="120"/>
      <c r="AHC267" s="120"/>
      <c r="AHD267" s="120"/>
      <c r="AHE267" s="120"/>
      <c r="AHF267" s="120"/>
      <c r="AHG267" s="120"/>
      <c r="AHH267" s="120"/>
      <c r="AHI267" s="120"/>
      <c r="AHJ267" s="120"/>
      <c r="AHK267" s="120"/>
      <c r="AHL267" s="120"/>
      <c r="AHM267" s="120"/>
      <c r="AHN267" s="120"/>
      <c r="AHO267" s="120"/>
      <c r="AHP267" s="120"/>
      <c r="AHQ267" s="120"/>
      <c r="AHR267" s="120"/>
      <c r="AHS267" s="120"/>
      <c r="AHT267" s="120"/>
      <c r="AHU267" s="120"/>
      <c r="AHV267" s="120"/>
      <c r="AHW267" s="120"/>
      <c r="AHX267" s="120"/>
      <c r="AHY267" s="120"/>
      <c r="AHZ267" s="120"/>
      <c r="AIA267" s="120"/>
      <c r="AIB267" s="120"/>
      <c r="AIC267" s="120"/>
      <c r="AID267" s="120"/>
      <c r="AIE267" s="120"/>
      <c r="AIF267" s="120"/>
      <c r="AIG267" s="120"/>
      <c r="AIH267" s="120"/>
      <c r="AII267" s="120"/>
      <c r="AIJ267" s="120"/>
      <c r="AIK267" s="120"/>
      <c r="AIL267" s="120"/>
      <c r="AIM267" s="120"/>
      <c r="AIN267" s="120"/>
      <c r="AIO267" s="120"/>
      <c r="AIP267" s="120"/>
      <c r="AIQ267" s="120"/>
      <c r="AIR267" s="120"/>
      <c r="AIS267" s="120"/>
      <c r="AIT267" s="120"/>
      <c r="AIU267" s="120"/>
      <c r="AIV267" s="120"/>
      <c r="AIW267" s="120"/>
      <c r="AIX267" s="120"/>
      <c r="AIY267" s="120"/>
      <c r="AIZ267" s="120"/>
      <c r="AJA267" s="120"/>
      <c r="AJB267" s="120"/>
      <c r="AJC267" s="120"/>
      <c r="AJD267" s="120"/>
      <c r="AJE267" s="120"/>
      <c r="AJF267" s="120"/>
      <c r="AJG267" s="120"/>
      <c r="AJH267" s="120"/>
      <c r="AJI267" s="120"/>
      <c r="AJJ267" s="120"/>
      <c r="AJK267" s="120"/>
      <c r="AJL267" s="120"/>
      <c r="AJM267" s="120"/>
      <c r="AJN267" s="120"/>
      <c r="AJO267" s="120"/>
      <c r="AJP267" s="120"/>
      <c r="AJQ267" s="120"/>
      <c r="AJR267" s="120"/>
      <c r="AJS267" s="120"/>
      <c r="AJT267" s="120"/>
      <c r="AJU267" s="120"/>
      <c r="AJV267" s="120"/>
      <c r="AJW267" s="120"/>
      <c r="AJX267" s="120"/>
      <c r="AJY267" s="120"/>
      <c r="AJZ267" s="120"/>
      <c r="AKA267" s="120"/>
      <c r="AKB267" s="120"/>
      <c r="AKC267" s="120"/>
      <c r="AKD267" s="120"/>
      <c r="AKE267" s="120"/>
      <c r="AKF267" s="120"/>
      <c r="AKG267" s="120"/>
      <c r="AKH267" s="120"/>
      <c r="AKI267" s="120"/>
      <c r="AKJ267" s="120"/>
      <c r="AKK267" s="120"/>
      <c r="AKL267" s="120"/>
      <c r="AKM267" s="120"/>
      <c r="AKN267" s="120"/>
      <c r="AKO267" s="120"/>
      <c r="AKP267" s="120"/>
      <c r="AKQ267" s="120"/>
      <c r="AKR267" s="120"/>
      <c r="AKS267" s="120"/>
      <c r="AKT267" s="120"/>
      <c r="AKU267" s="120"/>
      <c r="AKV267" s="120"/>
      <c r="AKW267" s="120"/>
      <c r="AKX267" s="120"/>
      <c r="AKY267" s="120"/>
      <c r="AKZ267" s="120"/>
      <c r="ALA267" s="120"/>
      <c r="ALB267" s="120"/>
      <c r="ALC267" s="120"/>
      <c r="ALD267" s="120"/>
      <c r="ALE267" s="120"/>
      <c r="ALF267" s="120"/>
      <c r="ALG267" s="120"/>
      <c r="ALH267" s="120"/>
      <c r="ALI267" s="120"/>
      <c r="ALJ267" s="120"/>
      <c r="ALK267" s="120"/>
      <c r="ALL267" s="120"/>
      <c r="ALM267" s="120"/>
      <c r="ALN267" s="120"/>
      <c r="ALO267" s="120"/>
      <c r="ALP267" s="120"/>
      <c r="ALQ267" s="120"/>
      <c r="ALR267" s="120"/>
      <c r="ALS267" s="120"/>
      <c r="ALT267" s="120"/>
      <c r="ALU267" s="120"/>
      <c r="ALV267" s="120"/>
      <c r="ALW267" s="120"/>
      <c r="ALX267" s="120"/>
      <c r="ALY267" s="120"/>
      <c r="ALZ267" s="120"/>
      <c r="AMA267" s="120"/>
      <c r="AMB267" s="120"/>
      <c r="AMC267" s="120"/>
      <c r="AMD267" s="120"/>
      <c r="AME267" s="120"/>
      <c r="AMF267" s="120"/>
      <c r="AMG267" s="120"/>
      <c r="AMH267" s="120"/>
      <c r="AMI267" s="120"/>
      <c r="AMJ267" s="120"/>
      <c r="AMK267" s="120"/>
      <c r="AML267" s="120"/>
      <c r="AMM267" s="120"/>
      <c r="AMN267" s="120"/>
      <c r="AMO267" s="120"/>
      <c r="AMP267" s="120"/>
      <c r="AMQ267" s="120"/>
      <c r="AMR267" s="120"/>
      <c r="AMS267" s="120"/>
      <c r="AMT267" s="120"/>
      <c r="AMU267" s="120"/>
      <c r="AMV267" s="120"/>
      <c r="AMW267" s="120"/>
      <c r="AMX267" s="120"/>
      <c r="AMY267" s="120"/>
      <c r="AMZ267" s="120"/>
      <c r="ANA267" s="120"/>
      <c r="ANB267" s="120"/>
      <c r="ANC267" s="120"/>
      <c r="AND267" s="120"/>
      <c r="ANE267" s="120"/>
      <c r="ANF267" s="120"/>
      <c r="ANG267" s="120"/>
      <c r="ANH267" s="120"/>
      <c r="ANI267" s="120"/>
      <c r="ANJ267" s="120"/>
      <c r="ANK267" s="120"/>
      <c r="ANL267" s="120"/>
      <c r="ANM267" s="120"/>
      <c r="ANN267" s="120"/>
      <c r="ANO267" s="120"/>
      <c r="ANP267" s="120"/>
      <c r="ANQ267" s="120"/>
      <c r="ANR267" s="120"/>
      <c r="ANS267" s="120"/>
      <c r="ANT267" s="120"/>
      <c r="ANU267" s="120"/>
      <c r="ANV267" s="120"/>
      <c r="ANW267" s="120"/>
      <c r="ANX267" s="120"/>
      <c r="ANY267" s="120"/>
      <c r="ANZ267" s="120"/>
      <c r="AOA267" s="120"/>
      <c r="AOB267" s="120"/>
      <c r="AOC267" s="120"/>
      <c r="AOD267" s="120"/>
      <c r="AOE267" s="120"/>
      <c r="AOF267" s="120"/>
      <c r="AOG267" s="120"/>
      <c r="AOH267" s="120"/>
      <c r="AOI267" s="120"/>
      <c r="AOJ267" s="120"/>
      <c r="AOK267" s="120"/>
      <c r="AOL267" s="120"/>
      <c r="AOM267" s="120"/>
      <c r="AON267" s="120"/>
      <c r="AOO267" s="120"/>
      <c r="AOP267" s="120"/>
      <c r="AOQ267" s="120"/>
      <c r="AOR267" s="120"/>
      <c r="AOS267" s="120"/>
      <c r="AOT267" s="120"/>
      <c r="AOU267" s="120"/>
      <c r="AOV267" s="120"/>
      <c r="AOW267" s="120"/>
      <c r="AOX267" s="120"/>
      <c r="AOY267" s="120"/>
      <c r="AOZ267" s="120"/>
      <c r="APA267" s="120"/>
      <c r="APB267" s="120"/>
      <c r="APC267" s="120"/>
      <c r="APD267" s="120"/>
      <c r="APE267" s="120"/>
      <c r="APF267" s="120"/>
      <c r="APG267" s="120"/>
      <c r="APH267" s="120"/>
      <c r="API267" s="120"/>
      <c r="APJ267" s="120"/>
      <c r="APK267" s="120"/>
      <c r="APL267" s="120"/>
      <c r="APM267" s="120"/>
      <c r="APN267" s="120"/>
      <c r="APO267" s="120"/>
      <c r="APP267" s="120"/>
      <c r="APQ267" s="120"/>
      <c r="APR267" s="120"/>
      <c r="APS267" s="120"/>
      <c r="APT267" s="120"/>
      <c r="APU267" s="120"/>
      <c r="APV267" s="120"/>
      <c r="APW267" s="120"/>
      <c r="APX267" s="120"/>
      <c r="APY267" s="120"/>
      <c r="APZ267" s="120"/>
      <c r="AQA267" s="120"/>
      <c r="AQB267" s="120"/>
      <c r="AQC267" s="120"/>
      <c r="AQD267" s="120"/>
      <c r="AQE267" s="120"/>
      <c r="AQF267" s="120"/>
      <c r="AQG267" s="120"/>
      <c r="AQH267" s="120"/>
      <c r="AQI267" s="120"/>
      <c r="AQJ267" s="120"/>
      <c r="AQK267" s="120"/>
      <c r="AQL267" s="120"/>
      <c r="AQM267" s="120"/>
      <c r="AQN267" s="120"/>
      <c r="AQO267" s="120"/>
      <c r="AQP267" s="120"/>
      <c r="AQQ267" s="120"/>
      <c r="AQR267" s="120"/>
      <c r="AQS267" s="120"/>
      <c r="AQT267" s="120"/>
      <c r="AQU267" s="120"/>
      <c r="AQV267" s="120"/>
      <c r="AQW267" s="120"/>
      <c r="AQX267" s="120"/>
      <c r="AQY267" s="120"/>
      <c r="AQZ267" s="120"/>
      <c r="ARA267" s="120"/>
      <c r="ARB267" s="120"/>
      <c r="ARC267" s="120"/>
      <c r="ARD267" s="120"/>
      <c r="ARE267" s="120"/>
      <c r="ARF267" s="120"/>
      <c r="ARG267" s="120"/>
      <c r="ARH267" s="120"/>
      <c r="ARI267" s="120"/>
      <c r="ARJ267" s="120"/>
      <c r="ARK267" s="120"/>
      <c r="ARL267" s="120"/>
      <c r="ARM267" s="120"/>
      <c r="ARN267" s="120"/>
      <c r="ARO267" s="120"/>
      <c r="ARP267" s="120"/>
      <c r="ARQ267" s="120"/>
      <c r="ARR267" s="120"/>
      <c r="ARS267" s="120"/>
      <c r="ART267" s="120"/>
      <c r="ARU267" s="120"/>
      <c r="ARV267" s="120"/>
      <c r="ARW267" s="120"/>
      <c r="ARX267" s="120"/>
      <c r="ARY267" s="120"/>
      <c r="ARZ267" s="120"/>
      <c r="ASA267" s="120"/>
      <c r="ASB267" s="120"/>
      <c r="ASC267" s="120"/>
      <c r="ASD267" s="120"/>
      <c r="ASE267" s="120"/>
      <c r="ASF267" s="120"/>
      <c r="ASG267" s="120"/>
      <c r="ASH267" s="120"/>
      <c r="ASI267" s="120"/>
      <c r="ASJ267" s="120"/>
      <c r="ASK267" s="120"/>
      <c r="ASL267" s="120"/>
      <c r="ASM267" s="120"/>
      <c r="ASN267" s="120"/>
      <c r="ASO267" s="120"/>
      <c r="ASP267" s="120"/>
      <c r="ASQ267" s="120"/>
      <c r="ASR267" s="120"/>
      <c r="ASS267" s="120"/>
      <c r="AST267" s="120"/>
      <c r="ASU267" s="120"/>
      <c r="ASV267" s="120"/>
      <c r="ASW267" s="120"/>
      <c r="ASX267" s="120"/>
      <c r="ASY267" s="120"/>
      <c r="ASZ267" s="120"/>
      <c r="ATA267" s="120"/>
      <c r="ATB267" s="120"/>
      <c r="ATC267" s="120"/>
      <c r="ATD267" s="120"/>
      <c r="ATE267" s="120"/>
      <c r="ATF267" s="120"/>
      <c r="ATG267" s="120"/>
      <c r="ATH267" s="120"/>
      <c r="ATI267" s="120"/>
      <c r="ATJ267" s="120"/>
      <c r="ATK267" s="120"/>
      <c r="ATL267" s="120"/>
      <c r="ATM267" s="120"/>
      <c r="ATN267" s="120"/>
      <c r="ATO267" s="120"/>
      <c r="ATP267" s="120"/>
      <c r="ATQ267" s="120"/>
      <c r="ATR267" s="120"/>
      <c r="ATS267" s="120"/>
      <c r="ATT267" s="120"/>
      <c r="ATU267" s="120"/>
      <c r="ATV267" s="120"/>
      <c r="ATW267" s="120"/>
      <c r="ATX267" s="120"/>
      <c r="ATY267" s="120"/>
      <c r="ATZ267" s="120"/>
      <c r="AUA267" s="120"/>
      <c r="AUB267" s="120"/>
      <c r="AUC267" s="120"/>
      <c r="AUD267" s="120"/>
      <c r="AUE267" s="120"/>
      <c r="AUF267" s="120"/>
      <c r="AUG267" s="120"/>
      <c r="AUH267" s="120"/>
      <c r="AUI267" s="120"/>
      <c r="AUJ267" s="120"/>
      <c r="AUK267" s="120"/>
      <c r="AUL267" s="120"/>
      <c r="AUM267" s="120"/>
      <c r="AUN267" s="120"/>
      <c r="AUO267" s="120"/>
      <c r="AUP267" s="120"/>
      <c r="AUQ267" s="120"/>
      <c r="AUR267" s="120"/>
      <c r="AUS267" s="120"/>
      <c r="AUT267" s="120"/>
      <c r="AUU267" s="120"/>
      <c r="AUV267" s="120"/>
      <c r="AUW267" s="120"/>
      <c r="AUX267" s="120"/>
      <c r="AUY267" s="120"/>
      <c r="AUZ267" s="120"/>
      <c r="AVA267" s="120"/>
      <c r="AVB267" s="120"/>
      <c r="AVC267" s="120"/>
      <c r="AVD267" s="120"/>
      <c r="AVE267" s="120"/>
      <c r="AVF267" s="120"/>
      <c r="AVG267" s="120"/>
      <c r="AVH267" s="120"/>
      <c r="AVI267" s="120"/>
      <c r="AVJ267" s="120"/>
      <c r="AVK267" s="120"/>
      <c r="AVL267" s="120"/>
      <c r="AVM267" s="120"/>
      <c r="AVN267" s="120"/>
      <c r="AVO267" s="120"/>
      <c r="AVP267" s="120"/>
      <c r="AVQ267" s="120"/>
      <c r="AVR267" s="120"/>
      <c r="AVS267" s="120"/>
      <c r="AVT267" s="120"/>
      <c r="AVU267" s="120"/>
      <c r="AVV267" s="120"/>
      <c r="AVW267" s="120"/>
      <c r="AVX267" s="120"/>
      <c r="AVY267" s="120"/>
      <c r="AVZ267" s="120"/>
      <c r="AWA267" s="120"/>
      <c r="AWB267" s="120"/>
      <c r="AWC267" s="120"/>
      <c r="AWD267" s="120"/>
      <c r="AWE267" s="120"/>
      <c r="AWF267" s="120"/>
      <c r="AWG267" s="120"/>
      <c r="AWH267" s="120"/>
      <c r="AWI267" s="120"/>
      <c r="AWJ267" s="120"/>
      <c r="AWK267" s="120"/>
      <c r="AWL267" s="120"/>
      <c r="AWM267" s="120"/>
      <c r="AWN267" s="120"/>
      <c r="AWO267" s="120"/>
      <c r="AWP267" s="120"/>
      <c r="AWQ267" s="120"/>
      <c r="AWR267" s="120"/>
      <c r="AWS267" s="120"/>
      <c r="AWT267" s="120"/>
      <c r="AWU267" s="120"/>
      <c r="AWV267" s="120"/>
      <c r="AWW267" s="120"/>
      <c r="AWX267" s="120"/>
      <c r="AWY267" s="120"/>
      <c r="AWZ267" s="120"/>
      <c r="AXA267" s="120"/>
      <c r="AXB267" s="120"/>
      <c r="AXC267" s="120"/>
      <c r="AXD267" s="120"/>
      <c r="AXE267" s="120"/>
      <c r="AXF267" s="120"/>
      <c r="AXG267" s="120"/>
      <c r="AXH267" s="120"/>
      <c r="AXI267" s="120"/>
      <c r="AXJ267" s="120"/>
      <c r="AXK267" s="120"/>
      <c r="AXL267" s="120"/>
      <c r="AXM267" s="120"/>
      <c r="AXN267" s="120"/>
      <c r="AXO267" s="120"/>
      <c r="AXP267" s="120"/>
      <c r="AXQ267" s="120"/>
      <c r="AXR267" s="120"/>
      <c r="AXS267" s="120"/>
      <c r="AXT267" s="120"/>
      <c r="AXU267" s="120"/>
      <c r="AXV267" s="120"/>
      <c r="AXW267" s="120"/>
      <c r="AXX267" s="120"/>
      <c r="AXY267" s="120"/>
      <c r="AXZ267" s="120"/>
      <c r="AYA267" s="120"/>
      <c r="AYB267" s="120"/>
      <c r="AYC267" s="120"/>
      <c r="AYD267" s="120"/>
      <c r="AYE267" s="120"/>
      <c r="AYF267" s="120"/>
      <c r="AYG267" s="120"/>
      <c r="AYH267" s="120"/>
      <c r="AYI267" s="120"/>
      <c r="AYJ267" s="120"/>
      <c r="AYK267" s="120"/>
      <c r="AYL267" s="120"/>
      <c r="AYM267" s="120"/>
      <c r="AYN267" s="120"/>
      <c r="AYO267" s="120"/>
      <c r="AYP267" s="120"/>
      <c r="AYQ267" s="120"/>
      <c r="AYR267" s="120"/>
      <c r="AYS267" s="120"/>
      <c r="AYT267" s="120"/>
      <c r="AYU267" s="120"/>
      <c r="AYV267" s="120"/>
      <c r="AYW267" s="120"/>
      <c r="AYX267" s="120"/>
      <c r="AYY267" s="120"/>
      <c r="AYZ267" s="120"/>
      <c r="AZA267" s="120"/>
      <c r="AZB267" s="120"/>
      <c r="AZC267" s="120"/>
      <c r="AZD267" s="120"/>
      <c r="AZE267" s="120"/>
      <c r="AZF267" s="120"/>
      <c r="AZG267" s="120"/>
      <c r="AZH267" s="120"/>
      <c r="AZI267" s="120"/>
      <c r="AZJ267" s="120"/>
      <c r="AZK267" s="120"/>
      <c r="AZL267" s="120"/>
      <c r="AZM267" s="120"/>
      <c r="AZN267" s="120"/>
      <c r="AZO267" s="120"/>
      <c r="AZP267" s="120"/>
      <c r="AZQ267" s="120"/>
      <c r="AZR267" s="120"/>
      <c r="AZS267" s="120"/>
      <c r="AZT267" s="120"/>
      <c r="AZU267" s="120"/>
      <c r="AZV267" s="120"/>
      <c r="AZW267" s="120"/>
      <c r="AZX267" s="120"/>
      <c r="AZY267" s="120"/>
      <c r="AZZ267" s="120"/>
      <c r="BAA267" s="120"/>
      <c r="BAB267" s="120"/>
      <c r="BAC267" s="120"/>
      <c r="BAD267" s="120"/>
      <c r="BAE267" s="120"/>
      <c r="BAF267" s="120"/>
      <c r="BAG267" s="120"/>
      <c r="BAH267" s="120"/>
      <c r="BAI267" s="120"/>
      <c r="BAJ267" s="120"/>
      <c r="BAK267" s="120"/>
      <c r="BAL267" s="120"/>
      <c r="BAM267" s="120"/>
      <c r="BAN267" s="120"/>
      <c r="BAO267" s="120"/>
      <c r="BAP267" s="120"/>
      <c r="BAQ267" s="120"/>
      <c r="BAR267" s="120"/>
      <c r="BAS267" s="120"/>
      <c r="BAT267" s="120"/>
      <c r="BAU267" s="120"/>
      <c r="BAV267" s="120"/>
      <c r="BAW267" s="120"/>
      <c r="BAX267" s="120"/>
      <c r="BAY267" s="120"/>
      <c r="BAZ267" s="120"/>
      <c r="BBA267" s="120"/>
      <c r="BBB267" s="120"/>
      <c r="BBC267" s="120"/>
      <c r="BBD267" s="120"/>
      <c r="BBE267" s="120"/>
      <c r="BBF267" s="120"/>
      <c r="BBG267" s="120"/>
      <c r="BBH267" s="120"/>
      <c r="BBI267" s="120"/>
      <c r="BBJ267" s="120"/>
      <c r="BBK267" s="120"/>
      <c r="BBL267" s="120"/>
      <c r="BBM267" s="120"/>
      <c r="BBN267" s="120"/>
      <c r="BBO267" s="120"/>
      <c r="BBP267" s="120"/>
      <c r="BBQ267" s="120"/>
      <c r="BBR267" s="120"/>
      <c r="BBS267" s="120"/>
      <c r="BBT267" s="120"/>
      <c r="BBU267" s="120"/>
      <c r="BBV267" s="120"/>
      <c r="BBW267" s="120"/>
      <c r="BBX267" s="120"/>
      <c r="BBY267" s="120"/>
      <c r="BBZ267" s="120"/>
      <c r="BCA267" s="120"/>
      <c r="BCB267" s="120"/>
      <c r="BCC267" s="120"/>
      <c r="BCD267" s="120"/>
      <c r="BCE267" s="120"/>
      <c r="BCF267" s="120"/>
      <c r="BCG267" s="120"/>
      <c r="BCH267" s="120"/>
      <c r="BCI267" s="120"/>
      <c r="BCJ267" s="120"/>
      <c r="BCK267" s="120"/>
      <c r="BCL267" s="120"/>
      <c r="BCM267" s="120"/>
      <c r="BCN267" s="120"/>
      <c r="BCO267" s="120"/>
      <c r="BCP267" s="120"/>
      <c r="BCQ267" s="120"/>
      <c r="BCR267" s="120"/>
      <c r="BCS267" s="120"/>
      <c r="BCT267" s="120"/>
      <c r="BCU267" s="120"/>
      <c r="BCV267" s="120"/>
      <c r="BCW267" s="120"/>
      <c r="BCX267" s="120"/>
      <c r="BCY267" s="120"/>
      <c r="BCZ267" s="120"/>
      <c r="BDA267" s="120"/>
      <c r="BDB267" s="120"/>
      <c r="BDC267" s="120"/>
      <c r="BDD267" s="120"/>
      <c r="BDE267" s="120"/>
      <c r="BDF267" s="120"/>
      <c r="BDG267" s="120"/>
      <c r="BDH267" s="120"/>
      <c r="BDI267" s="120"/>
      <c r="BDJ267" s="120"/>
      <c r="BDK267" s="120"/>
      <c r="BDL267" s="120"/>
      <c r="BDM267" s="120"/>
      <c r="BDN267" s="120"/>
      <c r="BDO267" s="120"/>
      <c r="BDP267" s="120"/>
      <c r="BDQ267" s="120"/>
      <c r="BDR267" s="120"/>
      <c r="BDS267" s="120"/>
      <c r="BDT267" s="120"/>
      <c r="BDU267" s="120"/>
      <c r="BDV267" s="120"/>
      <c r="BDW267" s="120"/>
      <c r="BDX267" s="120"/>
      <c r="BDY267" s="120"/>
      <c r="BDZ267" s="120"/>
      <c r="BEA267" s="120"/>
      <c r="BEB267" s="120"/>
      <c r="BEC267" s="120"/>
      <c r="BED267" s="120"/>
      <c r="BEE267" s="120"/>
      <c r="BEF267" s="120"/>
      <c r="BEG267" s="120"/>
      <c r="BEH267" s="120"/>
      <c r="BEI267" s="120"/>
      <c r="BEJ267" s="120"/>
      <c r="BEK267" s="120"/>
      <c r="BEL267" s="120"/>
      <c r="BEM267" s="120"/>
      <c r="BEN267" s="120"/>
      <c r="BEO267" s="120"/>
      <c r="BEP267" s="120"/>
      <c r="BEQ267" s="120"/>
      <c r="BER267" s="120"/>
      <c r="BES267" s="120"/>
      <c r="BET267" s="120"/>
      <c r="BEU267" s="120"/>
      <c r="BEV267" s="120"/>
      <c r="BEW267" s="120"/>
      <c r="BEX267" s="120"/>
      <c r="BEY267" s="120"/>
      <c r="BEZ267" s="120"/>
      <c r="BFA267" s="120"/>
      <c r="BFB267" s="120"/>
      <c r="BFC267" s="120"/>
      <c r="BFD267" s="120"/>
      <c r="BFE267" s="120"/>
      <c r="BFF267" s="120"/>
      <c r="BFG267" s="120"/>
      <c r="BFH267" s="120"/>
      <c r="BFI267" s="120"/>
      <c r="BFJ267" s="120"/>
      <c r="BFK267" s="120"/>
      <c r="BFL267" s="120"/>
      <c r="BFM267" s="120"/>
      <c r="BFN267" s="120"/>
      <c r="BFO267" s="120"/>
      <c r="BFP267" s="120"/>
      <c r="BFQ267" s="120"/>
      <c r="BFR267" s="120"/>
      <c r="BFS267" s="120"/>
      <c r="BFT267" s="120"/>
      <c r="BFU267" s="120"/>
      <c r="BFV267" s="120"/>
      <c r="BFW267" s="120"/>
      <c r="BFX267" s="120"/>
      <c r="BFY267" s="120"/>
      <c r="BFZ267" s="120"/>
      <c r="BGA267" s="120"/>
      <c r="BGB267" s="120"/>
      <c r="BGC267" s="120"/>
      <c r="BGD267" s="120"/>
      <c r="BGE267" s="120"/>
      <c r="BGF267" s="120"/>
      <c r="BGG267" s="120"/>
      <c r="BGH267" s="120"/>
      <c r="BGI267" s="120"/>
      <c r="BGJ267" s="120"/>
      <c r="BGK267" s="120"/>
      <c r="BGL267" s="120"/>
      <c r="BGM267" s="120"/>
      <c r="BGN267" s="120"/>
      <c r="BGO267" s="120"/>
      <c r="BGP267" s="120"/>
      <c r="BGQ267" s="120"/>
      <c r="BGR267" s="120"/>
      <c r="BGS267" s="120"/>
      <c r="BGT267" s="120"/>
      <c r="BGU267" s="120"/>
      <c r="BGV267" s="120"/>
      <c r="BGW267" s="120"/>
      <c r="BGX267" s="120"/>
      <c r="BGY267" s="120"/>
      <c r="BGZ267" s="120"/>
      <c r="BHA267" s="120"/>
      <c r="BHB267" s="120"/>
      <c r="BHC267" s="120"/>
      <c r="BHD267" s="120"/>
      <c r="BHE267" s="120"/>
      <c r="BHF267" s="120"/>
      <c r="BHG267" s="120"/>
      <c r="BHH267" s="120"/>
      <c r="BHI267" s="120"/>
      <c r="BHJ267" s="120"/>
      <c r="BHK267" s="120"/>
      <c r="BHL267" s="120"/>
      <c r="BHM267" s="120"/>
      <c r="BHN267" s="120"/>
      <c r="BHO267" s="120"/>
      <c r="BHP267" s="120"/>
      <c r="BHQ267" s="120"/>
      <c r="BHR267" s="120"/>
      <c r="BHS267" s="120"/>
      <c r="BHT267" s="120"/>
      <c r="BHU267" s="120"/>
      <c r="BHV267" s="120"/>
      <c r="BHW267" s="120"/>
      <c r="BHX267" s="120"/>
      <c r="BHY267" s="120"/>
      <c r="BHZ267" s="120"/>
      <c r="BIA267" s="120"/>
      <c r="BIB267" s="120"/>
      <c r="BIC267" s="120"/>
      <c r="BID267" s="120"/>
      <c r="BIE267" s="120"/>
      <c r="BIF267" s="120"/>
      <c r="BIG267" s="120"/>
      <c r="BIH267" s="120"/>
      <c r="BII267" s="120"/>
      <c r="BIJ267" s="120"/>
      <c r="BIK267" s="120"/>
      <c r="BIL267" s="120"/>
      <c r="BIM267" s="120"/>
      <c r="BIN267" s="120"/>
      <c r="BIO267" s="120"/>
      <c r="BIP267" s="120"/>
      <c r="BIQ267" s="120"/>
      <c r="BIR267" s="120"/>
      <c r="BIS267" s="120"/>
      <c r="BIT267" s="120"/>
      <c r="BIU267" s="120"/>
      <c r="BIV267" s="120"/>
      <c r="BIW267" s="120"/>
      <c r="BIX267" s="120"/>
      <c r="BIY267" s="120"/>
      <c r="BIZ267" s="120"/>
      <c r="BJA267" s="120"/>
      <c r="BJB267" s="120"/>
      <c r="BJC267" s="120"/>
      <c r="BJD267" s="120"/>
      <c r="BJE267" s="120"/>
      <c r="BJF267" s="120"/>
      <c r="BJG267" s="120"/>
      <c r="BJH267" s="120"/>
      <c r="BJI267" s="120"/>
      <c r="BJJ267" s="120"/>
      <c r="BJK267" s="120"/>
      <c r="BJL267" s="120"/>
      <c r="BJM267" s="120"/>
      <c r="BJN267" s="120"/>
      <c r="BJO267" s="120"/>
      <c r="BJP267" s="120"/>
      <c r="BJQ267" s="120"/>
      <c r="BJR267" s="120"/>
      <c r="BJS267" s="120"/>
      <c r="BJT267" s="120"/>
      <c r="BJU267" s="120"/>
      <c r="BJV267" s="120"/>
      <c r="BJW267" s="120"/>
      <c r="BJX267" s="120"/>
      <c r="BJY267" s="120"/>
      <c r="BJZ267" s="120"/>
      <c r="BKA267" s="120"/>
      <c r="BKB267" s="120"/>
      <c r="BKC267" s="120"/>
      <c r="BKD267" s="120"/>
      <c r="BKE267" s="120"/>
      <c r="BKF267" s="120"/>
      <c r="BKG267" s="120"/>
      <c r="BKH267" s="120"/>
      <c r="BKI267" s="120"/>
      <c r="BKJ267" s="120"/>
      <c r="BKK267" s="120"/>
      <c r="BKL267" s="120"/>
      <c r="BKM267" s="120"/>
      <c r="BKN267" s="120"/>
      <c r="BKO267" s="120"/>
      <c r="BKP267" s="120"/>
      <c r="BKQ267" s="120"/>
      <c r="BKR267" s="120"/>
      <c r="BKS267" s="120"/>
      <c r="BKT267" s="120"/>
      <c r="BKU267" s="120"/>
      <c r="BKV267" s="120"/>
      <c r="BKW267" s="120"/>
      <c r="BKX267" s="120"/>
      <c r="BKY267" s="120"/>
      <c r="BKZ267" s="120"/>
      <c r="BLA267" s="120"/>
      <c r="BLB267" s="120"/>
      <c r="BLC267" s="120"/>
      <c r="BLD267" s="120"/>
      <c r="BLE267" s="120"/>
      <c r="BLF267" s="120"/>
      <c r="BLG267" s="120"/>
      <c r="BLH267" s="120"/>
      <c r="BLI267" s="120"/>
      <c r="BLJ267" s="120"/>
      <c r="BLK267" s="120"/>
      <c r="BLL267" s="120"/>
      <c r="BLM267" s="120"/>
      <c r="BLN267" s="120"/>
      <c r="BLO267" s="120"/>
      <c r="BLP267" s="120"/>
      <c r="BLQ267" s="120"/>
      <c r="BLR267" s="120"/>
      <c r="BLS267" s="120"/>
      <c r="BLT267" s="120"/>
      <c r="BLU267" s="120"/>
      <c r="BLV267" s="120"/>
      <c r="BLW267" s="120"/>
      <c r="BLX267" s="120"/>
      <c r="BLY267" s="120"/>
      <c r="BLZ267" s="120"/>
      <c r="BMA267" s="120"/>
      <c r="BMB267" s="120"/>
      <c r="BMC267" s="120"/>
      <c r="BMD267" s="120"/>
      <c r="BME267" s="120"/>
      <c r="BMF267" s="120"/>
      <c r="BMG267" s="120"/>
      <c r="BMH267" s="120"/>
      <c r="BMI267" s="120"/>
      <c r="BMJ267" s="120"/>
      <c r="BMK267" s="120"/>
      <c r="BML267" s="120"/>
      <c r="BMM267" s="120"/>
      <c r="BMN267" s="120"/>
      <c r="BMO267" s="120"/>
      <c r="BMP267" s="120"/>
      <c r="BMQ267" s="120"/>
      <c r="BMR267" s="120"/>
      <c r="BMS267" s="120"/>
      <c r="BMT267" s="120"/>
      <c r="BMU267" s="120"/>
      <c r="BMV267" s="120"/>
      <c r="BMW267" s="120"/>
      <c r="BMX267" s="120"/>
      <c r="BMY267" s="120"/>
      <c r="BMZ267" s="120"/>
      <c r="BNA267" s="120"/>
      <c r="BNB267" s="120"/>
      <c r="BNC267" s="120"/>
      <c r="BND267" s="120"/>
      <c r="BNE267" s="120"/>
      <c r="BNF267" s="120"/>
      <c r="BNG267" s="120"/>
      <c r="BNH267" s="120"/>
      <c r="BNI267" s="120"/>
      <c r="BNJ267" s="120"/>
      <c r="BNK267" s="120"/>
      <c r="BNL267" s="120"/>
      <c r="BNM267" s="120"/>
      <c r="BNN267" s="120"/>
      <c r="BNO267" s="120"/>
      <c r="BNP267" s="120"/>
      <c r="BNQ267" s="120"/>
      <c r="BNR267" s="120"/>
      <c r="BNS267" s="120"/>
      <c r="BNT267" s="120"/>
      <c r="BNU267" s="120"/>
      <c r="BNV267" s="120"/>
      <c r="BNW267" s="120"/>
      <c r="BNX267" s="120"/>
      <c r="BNY267" s="120"/>
      <c r="BNZ267" s="120"/>
      <c r="BOA267" s="120"/>
      <c r="BOB267" s="120"/>
      <c r="BOC267" s="120"/>
      <c r="BOD267" s="120"/>
      <c r="BOE267" s="120"/>
      <c r="BOF267" s="120"/>
      <c r="BOG267" s="120"/>
      <c r="BOH267" s="120"/>
      <c r="BOI267" s="120"/>
      <c r="BOJ267" s="120"/>
      <c r="BOK267" s="120"/>
      <c r="BOL267" s="120"/>
      <c r="BOM267" s="120"/>
      <c r="BON267" s="120"/>
      <c r="BOO267" s="120"/>
      <c r="BOP267" s="120"/>
      <c r="BOQ267" s="120"/>
      <c r="BOR267" s="120"/>
      <c r="BOS267" s="120"/>
      <c r="BOT267" s="120"/>
      <c r="BOU267" s="120"/>
      <c r="BOV267" s="120"/>
      <c r="BOW267" s="120"/>
      <c r="BOX267" s="120"/>
      <c r="BOY267" s="120"/>
      <c r="BOZ267" s="120"/>
      <c r="BPA267" s="120"/>
      <c r="BPB267" s="120"/>
      <c r="BPC267" s="120"/>
      <c r="BPD267" s="120"/>
      <c r="BPE267" s="120"/>
      <c r="BPF267" s="120"/>
      <c r="BPG267" s="120"/>
      <c r="BPH267" s="120"/>
      <c r="BPI267" s="120"/>
      <c r="BPJ267" s="120"/>
      <c r="BPK267" s="120"/>
      <c r="BPL267" s="120"/>
      <c r="BPM267" s="120"/>
      <c r="BPN267" s="120"/>
      <c r="BPO267" s="120"/>
      <c r="BPP267" s="120"/>
      <c r="BPQ267" s="120"/>
      <c r="BPR267" s="120"/>
      <c r="BPS267" s="120"/>
      <c r="BPT267" s="120"/>
      <c r="BPU267" s="120"/>
      <c r="BPV267" s="120"/>
      <c r="BPW267" s="120"/>
      <c r="BPX267" s="120"/>
      <c r="BPY267" s="120"/>
      <c r="BPZ267" s="120"/>
      <c r="BQA267" s="120"/>
      <c r="BQB267" s="120"/>
      <c r="BQC267" s="120"/>
      <c r="BQD267" s="120"/>
      <c r="BQE267" s="120"/>
      <c r="BQF267" s="120"/>
      <c r="BQG267" s="120"/>
      <c r="BQH267" s="120"/>
      <c r="BQI267" s="120"/>
      <c r="BQJ267" s="120"/>
      <c r="BQK267" s="120"/>
      <c r="BQL267" s="120"/>
      <c r="BQM267" s="120"/>
      <c r="BQN267" s="120"/>
      <c r="BQO267" s="120"/>
      <c r="BQP267" s="120"/>
      <c r="BQQ267" s="120"/>
      <c r="BQR267" s="120"/>
      <c r="BQS267" s="120"/>
      <c r="BQT267" s="120"/>
      <c r="BQU267" s="120"/>
      <c r="BQV267" s="120"/>
      <c r="BQW267" s="120"/>
      <c r="BQX267" s="120"/>
      <c r="BQY267" s="120"/>
      <c r="BQZ267" s="120"/>
      <c r="BRA267" s="120"/>
      <c r="BRB267" s="120"/>
      <c r="BRC267" s="120"/>
      <c r="BRD267" s="120"/>
      <c r="BRE267" s="120"/>
      <c r="BRF267" s="120"/>
      <c r="BRG267" s="120"/>
      <c r="BRH267" s="120"/>
      <c r="BRI267" s="120"/>
      <c r="BRJ267" s="120"/>
      <c r="BRK267" s="120"/>
      <c r="BRL267" s="120"/>
      <c r="BRM267" s="120"/>
      <c r="BRN267" s="120"/>
      <c r="BRO267" s="120"/>
      <c r="BRP267" s="120"/>
      <c r="BRQ267" s="120"/>
      <c r="BRR267" s="120"/>
      <c r="BRS267" s="120"/>
      <c r="BRT267" s="120"/>
      <c r="BRU267" s="120"/>
      <c r="BRV267" s="120"/>
      <c r="BRW267" s="120"/>
      <c r="BRX267" s="120"/>
      <c r="BRY267" s="120"/>
      <c r="BRZ267" s="120"/>
      <c r="BSA267" s="120"/>
      <c r="BSB267" s="120"/>
      <c r="BSC267" s="120"/>
      <c r="BSD267" s="120"/>
      <c r="BSE267" s="120"/>
      <c r="BSF267" s="120"/>
      <c r="BSG267" s="120"/>
      <c r="BSH267" s="120"/>
      <c r="BSI267" s="120"/>
      <c r="BSJ267" s="120"/>
      <c r="BSK267" s="120"/>
      <c r="BSL267" s="120"/>
      <c r="BSM267" s="120"/>
      <c r="BSN267" s="120"/>
      <c r="BSO267" s="120"/>
      <c r="BSP267" s="120"/>
      <c r="BSQ267" s="120"/>
      <c r="BSR267" s="120"/>
      <c r="BSS267" s="120"/>
      <c r="BST267" s="120"/>
      <c r="BSU267" s="120"/>
      <c r="BSV267" s="120"/>
      <c r="BSW267" s="120"/>
      <c r="BSX267" s="120"/>
      <c r="BSY267" s="120"/>
      <c r="BSZ267" s="120"/>
      <c r="BTA267" s="120"/>
      <c r="BTB267" s="120"/>
      <c r="BTC267" s="120"/>
      <c r="BTD267" s="120"/>
      <c r="BTE267" s="120"/>
      <c r="BTF267" s="120"/>
      <c r="BTG267" s="120"/>
      <c r="BTH267" s="120"/>
      <c r="BTI267" s="120"/>
      <c r="BTJ267" s="120"/>
      <c r="BTK267" s="120"/>
      <c r="BTL267" s="120"/>
      <c r="BTM267" s="120"/>
      <c r="BTN267" s="120"/>
      <c r="BTO267" s="120"/>
      <c r="BTP267" s="120"/>
      <c r="BTQ267" s="120"/>
      <c r="BTR267" s="120"/>
      <c r="BTS267" s="120"/>
      <c r="BTT267" s="120"/>
      <c r="BTU267" s="120"/>
      <c r="BTV267" s="120"/>
      <c r="BTW267" s="120"/>
      <c r="BTX267" s="120"/>
      <c r="BTY267" s="120"/>
      <c r="BTZ267" s="120"/>
      <c r="BUA267" s="120"/>
      <c r="BUB267" s="120"/>
      <c r="BUC267" s="120"/>
      <c r="BUD267" s="120"/>
      <c r="BUE267" s="120"/>
      <c r="BUF267" s="120"/>
      <c r="BUG267" s="120"/>
      <c r="BUH267" s="120"/>
      <c r="BUI267" s="120"/>
      <c r="BUJ267" s="120"/>
      <c r="BUK267" s="120"/>
      <c r="BUL267" s="120"/>
      <c r="BUM267" s="120"/>
      <c r="BUN267" s="120"/>
      <c r="BUO267" s="120"/>
      <c r="BUP267" s="120"/>
      <c r="BUQ267" s="120"/>
      <c r="BUR267" s="120"/>
      <c r="BUS267" s="120"/>
      <c r="BUT267" s="120"/>
      <c r="BUU267" s="120"/>
      <c r="BUV267" s="120"/>
      <c r="BUW267" s="120"/>
      <c r="BUX267" s="120"/>
      <c r="BUY267" s="120"/>
      <c r="BUZ267" s="120"/>
      <c r="BVA267" s="120"/>
      <c r="BVB267" s="120"/>
      <c r="BVC267" s="120"/>
      <c r="BVD267" s="120"/>
      <c r="BVE267" s="120"/>
      <c r="BVF267" s="120"/>
      <c r="BVG267" s="120"/>
      <c r="BVH267" s="120"/>
      <c r="BVI267" s="120"/>
      <c r="BVJ267" s="120"/>
      <c r="BVK267" s="120"/>
      <c r="BVL267" s="120"/>
      <c r="BVM267" s="120"/>
      <c r="BVN267" s="120"/>
      <c r="BVO267" s="120"/>
      <c r="BVP267" s="120"/>
      <c r="BVQ267" s="120"/>
      <c r="BVR267" s="120"/>
      <c r="BVS267" s="120"/>
      <c r="BVT267" s="120"/>
      <c r="BVU267" s="120"/>
      <c r="BVV267" s="120"/>
      <c r="BVW267" s="120"/>
      <c r="BVX267" s="120"/>
      <c r="BVY267" s="120"/>
      <c r="BVZ267" s="120"/>
      <c r="BWA267" s="120"/>
      <c r="BWB267" s="120"/>
      <c r="BWC267" s="120"/>
      <c r="BWD267" s="120"/>
      <c r="BWE267" s="120"/>
      <c r="BWF267" s="120"/>
      <c r="BWG267" s="120"/>
      <c r="BWH267" s="120"/>
      <c r="BWI267" s="120"/>
      <c r="BWJ267" s="120"/>
      <c r="BWK267" s="120"/>
      <c r="BWL267" s="120"/>
      <c r="BWM267" s="120"/>
      <c r="BWN267" s="120"/>
      <c r="BWO267" s="120"/>
      <c r="BWP267" s="120"/>
      <c r="BWQ267" s="120"/>
      <c r="BWR267" s="120"/>
      <c r="BWS267" s="120"/>
      <c r="BWT267" s="120"/>
      <c r="BWU267" s="120"/>
      <c r="BWV267" s="120"/>
      <c r="BWW267" s="120"/>
      <c r="BWX267" s="120"/>
      <c r="BWY267" s="120"/>
      <c r="BWZ267" s="120"/>
      <c r="BXA267" s="120"/>
      <c r="BXB267" s="120"/>
      <c r="BXC267" s="120"/>
      <c r="BXD267" s="120"/>
      <c r="BXE267" s="120"/>
      <c r="BXF267" s="120"/>
      <c r="BXG267" s="120"/>
      <c r="BXH267" s="120"/>
      <c r="BXI267" s="120"/>
      <c r="BXJ267" s="120"/>
      <c r="BXK267" s="120"/>
      <c r="BXL267" s="120"/>
      <c r="BXM267" s="120"/>
      <c r="BXN267" s="120"/>
      <c r="BXO267" s="120"/>
      <c r="BXP267" s="120"/>
      <c r="BXQ267" s="120"/>
      <c r="BXR267" s="120"/>
      <c r="BXS267" s="120"/>
      <c r="BXT267" s="120"/>
      <c r="BXU267" s="120"/>
      <c r="BXV267" s="120"/>
      <c r="BXW267" s="120"/>
      <c r="BXX267" s="120"/>
      <c r="BXY267" s="120"/>
      <c r="BXZ267" s="120"/>
      <c r="BYA267" s="120"/>
      <c r="BYB267" s="120"/>
      <c r="BYC267" s="120"/>
      <c r="BYD267" s="120"/>
      <c r="BYE267" s="120"/>
      <c r="BYF267" s="120"/>
      <c r="BYG267" s="120"/>
      <c r="BYH267" s="120"/>
      <c r="BYI267" s="120"/>
      <c r="BYJ267" s="120"/>
      <c r="BYK267" s="120"/>
      <c r="BYL267" s="120"/>
      <c r="BYM267" s="120"/>
      <c r="BYN267" s="120"/>
      <c r="BYO267" s="120"/>
      <c r="BYP267" s="120"/>
      <c r="BYQ267" s="120"/>
      <c r="BYR267" s="120"/>
      <c r="BYS267" s="120"/>
      <c r="BYT267" s="120"/>
      <c r="BYU267" s="120"/>
      <c r="BYV267" s="120"/>
      <c r="BYW267" s="120"/>
      <c r="BYX267" s="120"/>
      <c r="BYY267" s="120"/>
      <c r="BYZ267" s="120"/>
      <c r="BZA267" s="120"/>
      <c r="BZB267" s="120"/>
      <c r="BZC267" s="120"/>
      <c r="BZD267" s="120"/>
      <c r="BZE267" s="120"/>
      <c r="BZF267" s="120"/>
      <c r="BZG267" s="120"/>
      <c r="BZH267" s="120"/>
      <c r="BZI267" s="120"/>
      <c r="BZJ267" s="120"/>
      <c r="BZK267" s="120"/>
      <c r="BZL267" s="120"/>
      <c r="BZM267" s="120"/>
      <c r="BZN267" s="120"/>
      <c r="BZO267" s="120"/>
      <c r="BZP267" s="120"/>
      <c r="BZQ267" s="120"/>
      <c r="BZR267" s="120"/>
      <c r="BZS267" s="120"/>
      <c r="BZT267" s="120"/>
      <c r="BZU267" s="120"/>
      <c r="BZV267" s="120"/>
      <c r="BZW267" s="120"/>
      <c r="BZX267" s="120"/>
      <c r="BZY267" s="120"/>
      <c r="BZZ267" s="120"/>
      <c r="CAA267" s="120"/>
      <c r="CAB267" s="120"/>
      <c r="CAC267" s="120"/>
      <c r="CAD267" s="120"/>
      <c r="CAE267" s="120"/>
      <c r="CAF267" s="120"/>
      <c r="CAG267" s="120"/>
      <c r="CAH267" s="120"/>
      <c r="CAI267" s="120"/>
      <c r="CAJ267" s="120"/>
      <c r="CAK267" s="120"/>
      <c r="CAL267" s="120"/>
      <c r="CAM267" s="120"/>
      <c r="CAN267" s="120"/>
      <c r="CAO267" s="120"/>
      <c r="CAP267" s="120"/>
      <c r="CAQ267" s="120"/>
      <c r="CAR267" s="120"/>
      <c r="CAS267" s="120"/>
      <c r="CAT267" s="120"/>
      <c r="CAU267" s="120"/>
      <c r="CAV267" s="120"/>
      <c r="CAW267" s="120"/>
      <c r="CAX267" s="120"/>
      <c r="CAY267" s="120"/>
      <c r="CAZ267" s="120"/>
      <c r="CBA267" s="120"/>
      <c r="CBB267" s="120"/>
      <c r="CBC267" s="120"/>
      <c r="CBD267" s="120"/>
      <c r="CBE267" s="120"/>
      <c r="CBF267" s="120"/>
      <c r="CBG267" s="120"/>
      <c r="CBH267" s="120"/>
      <c r="CBI267" s="120"/>
      <c r="CBJ267" s="120"/>
      <c r="CBK267" s="120"/>
      <c r="CBL267" s="120"/>
      <c r="CBM267" s="120"/>
      <c r="CBN267" s="120"/>
      <c r="CBO267" s="120"/>
      <c r="CBP267" s="120"/>
      <c r="CBQ267" s="120"/>
      <c r="CBR267" s="120"/>
      <c r="CBS267" s="120"/>
      <c r="CBT267" s="120"/>
      <c r="CBU267" s="120"/>
      <c r="CBV267" s="120"/>
      <c r="CBW267" s="120"/>
      <c r="CBX267" s="120"/>
      <c r="CBY267" s="120"/>
      <c r="CBZ267" s="120"/>
      <c r="CCA267" s="120"/>
      <c r="CCB267" s="120"/>
      <c r="CCC267" s="120"/>
      <c r="CCD267" s="120"/>
      <c r="CCE267" s="120"/>
      <c r="CCF267" s="120"/>
      <c r="CCG267" s="120"/>
      <c r="CCH267" s="120"/>
      <c r="CCI267" s="120"/>
      <c r="CCJ267" s="120"/>
      <c r="CCK267" s="120"/>
      <c r="CCL267" s="120"/>
      <c r="CCM267" s="120"/>
      <c r="CCN267" s="120"/>
      <c r="CCO267" s="120"/>
      <c r="CCP267" s="120"/>
      <c r="CCQ267" s="120"/>
      <c r="CCR267" s="120"/>
      <c r="CCS267" s="120"/>
      <c r="CCT267" s="120"/>
      <c r="CCU267" s="120"/>
      <c r="CCV267" s="120"/>
      <c r="CCW267" s="120"/>
      <c r="CCX267" s="120"/>
      <c r="CCY267" s="120"/>
      <c r="CCZ267" s="120"/>
      <c r="CDA267" s="120"/>
      <c r="CDB267" s="120"/>
      <c r="CDC267" s="120"/>
      <c r="CDD267" s="120"/>
      <c r="CDE267" s="120"/>
      <c r="CDF267" s="120"/>
      <c r="CDG267" s="120"/>
      <c r="CDH267" s="120"/>
      <c r="CDI267" s="120"/>
      <c r="CDJ267" s="120"/>
      <c r="CDK267" s="120"/>
      <c r="CDL267" s="120"/>
      <c r="CDM267" s="120"/>
      <c r="CDN267" s="120"/>
      <c r="CDO267" s="120"/>
      <c r="CDP267" s="120"/>
      <c r="CDQ267" s="120"/>
      <c r="CDR267" s="120"/>
      <c r="CDS267" s="120"/>
      <c r="CDT267" s="120"/>
      <c r="CDU267" s="120"/>
      <c r="CDV267" s="120"/>
      <c r="CDW267" s="120"/>
      <c r="CDX267" s="120"/>
      <c r="CDY267" s="120"/>
      <c r="CDZ267" s="120"/>
      <c r="CEA267" s="120"/>
      <c r="CEB267" s="120"/>
      <c r="CEC267" s="120"/>
      <c r="CED267" s="120"/>
      <c r="CEE267" s="120"/>
      <c r="CEF267" s="120"/>
      <c r="CEG267" s="120"/>
      <c r="CEH267" s="120"/>
      <c r="CEI267" s="120"/>
      <c r="CEJ267" s="120"/>
      <c r="CEK267" s="120"/>
      <c r="CEL267" s="120"/>
      <c r="CEM267" s="120"/>
      <c r="CEN267" s="120"/>
      <c r="CEO267" s="120"/>
      <c r="CEP267" s="120"/>
      <c r="CEQ267" s="120"/>
      <c r="CER267" s="120"/>
      <c r="CES267" s="120"/>
      <c r="CET267" s="120"/>
      <c r="CEU267" s="120"/>
      <c r="CEV267" s="120"/>
      <c r="CEW267" s="120"/>
      <c r="CEX267" s="120"/>
      <c r="CEY267" s="120"/>
      <c r="CEZ267" s="120"/>
      <c r="CFA267" s="120"/>
      <c r="CFB267" s="120"/>
      <c r="CFC267" s="120"/>
      <c r="CFD267" s="120"/>
      <c r="CFE267" s="120"/>
      <c r="CFF267" s="120"/>
      <c r="CFG267" s="120"/>
      <c r="CFH267" s="120"/>
      <c r="CFI267" s="120"/>
      <c r="CFJ267" s="120"/>
      <c r="CFK267" s="120"/>
      <c r="CFL267" s="120"/>
      <c r="CFM267" s="120"/>
      <c r="CFN267" s="120"/>
      <c r="CFO267" s="120"/>
      <c r="CFP267" s="120"/>
      <c r="CFQ267" s="120"/>
      <c r="CFR267" s="120"/>
      <c r="CFS267" s="120"/>
      <c r="CFT267" s="120"/>
      <c r="CFU267" s="120"/>
      <c r="CFV267" s="120"/>
      <c r="CFW267" s="120"/>
      <c r="CFX267" s="120"/>
      <c r="CFY267" s="120"/>
      <c r="CFZ267" s="120"/>
      <c r="CGA267" s="120"/>
      <c r="CGB267" s="120"/>
      <c r="CGC267" s="120"/>
      <c r="CGD267" s="120"/>
      <c r="CGE267" s="120"/>
      <c r="CGF267" s="120"/>
      <c r="CGG267" s="120"/>
      <c r="CGH267" s="120"/>
      <c r="CGI267" s="120"/>
      <c r="CGJ267" s="120"/>
      <c r="CGK267" s="120"/>
      <c r="CGL267" s="120"/>
      <c r="CGM267" s="120"/>
      <c r="CGN267" s="120"/>
      <c r="CGO267" s="120"/>
      <c r="CGP267" s="120"/>
      <c r="CGQ267" s="120"/>
      <c r="CGR267" s="120"/>
      <c r="CGS267" s="120"/>
      <c r="CGT267" s="120"/>
      <c r="CGU267" s="120"/>
      <c r="CGV267" s="120"/>
      <c r="CGW267" s="120"/>
      <c r="CGX267" s="120"/>
      <c r="CGY267" s="120"/>
      <c r="CGZ267" s="120"/>
      <c r="CHA267" s="120"/>
      <c r="CHB267" s="120"/>
      <c r="CHC267" s="120"/>
      <c r="CHD267" s="120"/>
      <c r="CHE267" s="120"/>
      <c r="CHF267" s="120"/>
      <c r="CHG267" s="120"/>
      <c r="CHH267" s="120"/>
      <c r="CHI267" s="120"/>
      <c r="CHJ267" s="120"/>
      <c r="CHK267" s="120"/>
      <c r="CHL267" s="120"/>
      <c r="CHM267" s="120"/>
      <c r="CHN267" s="120"/>
      <c r="CHO267" s="120"/>
      <c r="CHP267" s="120"/>
      <c r="CHQ267" s="120"/>
      <c r="CHR267" s="120"/>
      <c r="CHS267" s="120"/>
      <c r="CHT267" s="120"/>
      <c r="CHU267" s="120"/>
      <c r="CHV267" s="120"/>
      <c r="CHW267" s="120"/>
      <c r="CHX267" s="120"/>
      <c r="CHY267" s="120"/>
      <c r="CHZ267" s="120"/>
      <c r="CIA267" s="120"/>
      <c r="CIB267" s="120"/>
      <c r="CIC267" s="120"/>
      <c r="CID267" s="120"/>
      <c r="CIE267" s="120"/>
      <c r="CIF267" s="120"/>
      <c r="CIG267" s="120"/>
      <c r="CIH267" s="120"/>
      <c r="CII267" s="120"/>
      <c r="CIJ267" s="120"/>
      <c r="CIK267" s="120"/>
      <c r="CIL267" s="120"/>
      <c r="CIM267" s="120"/>
      <c r="CIN267" s="120"/>
      <c r="CIO267" s="120"/>
      <c r="CIP267" s="120"/>
      <c r="CIQ267" s="120"/>
      <c r="CIR267" s="120"/>
      <c r="CIS267" s="120"/>
      <c r="CIT267" s="120"/>
      <c r="CIU267" s="120"/>
      <c r="CIV267" s="120"/>
      <c r="CIW267" s="120"/>
      <c r="CIX267" s="120"/>
      <c r="CIY267" s="120"/>
      <c r="CIZ267" s="120"/>
      <c r="CJA267" s="120"/>
      <c r="CJB267" s="120"/>
      <c r="CJC267" s="120"/>
      <c r="CJD267" s="120"/>
      <c r="CJE267" s="120"/>
      <c r="CJF267" s="120"/>
      <c r="CJG267" s="120"/>
      <c r="CJH267" s="120"/>
      <c r="CJI267" s="120"/>
      <c r="CJJ267" s="120"/>
      <c r="CJK267" s="120"/>
      <c r="CJL267" s="120"/>
      <c r="CJM267" s="120"/>
      <c r="CJN267" s="120"/>
      <c r="CJO267" s="120"/>
      <c r="CJP267" s="120"/>
      <c r="CJQ267" s="120"/>
      <c r="CJR267" s="120"/>
      <c r="CJS267" s="120"/>
      <c r="CJT267" s="120"/>
      <c r="CJU267" s="120"/>
      <c r="CJV267" s="120"/>
      <c r="CJW267" s="120"/>
      <c r="CJX267" s="120"/>
      <c r="CJY267" s="120"/>
      <c r="CJZ267" s="120"/>
      <c r="CKA267" s="120"/>
      <c r="CKB267" s="120"/>
      <c r="CKC267" s="120"/>
      <c r="CKD267" s="120"/>
      <c r="CKE267" s="120"/>
      <c r="CKF267" s="120"/>
      <c r="CKG267" s="120"/>
      <c r="CKH267" s="120"/>
      <c r="CKI267" s="120"/>
      <c r="CKJ267" s="120"/>
      <c r="CKK267" s="120"/>
      <c r="CKL267" s="120"/>
      <c r="CKM267" s="120"/>
      <c r="CKN267" s="120"/>
      <c r="CKO267" s="120"/>
      <c r="CKP267" s="120"/>
      <c r="CKQ267" s="120"/>
      <c r="CKR267" s="120"/>
      <c r="CKS267" s="120"/>
      <c r="CKT267" s="120"/>
      <c r="CKU267" s="120"/>
      <c r="CKV267" s="120"/>
      <c r="CKW267" s="120"/>
      <c r="CKX267" s="120"/>
      <c r="CKY267" s="120"/>
      <c r="CKZ267" s="120"/>
      <c r="CLA267" s="120"/>
      <c r="CLB267" s="120"/>
      <c r="CLC267" s="120"/>
      <c r="CLD267" s="120"/>
      <c r="CLE267" s="120"/>
      <c r="CLF267" s="120"/>
      <c r="CLG267" s="120"/>
      <c r="CLH267" s="120"/>
      <c r="CLI267" s="120"/>
      <c r="CLJ267" s="120"/>
      <c r="CLK267" s="120"/>
      <c r="CLL267" s="120"/>
      <c r="CLM267" s="120"/>
      <c r="CLN267" s="120"/>
      <c r="CLO267" s="120"/>
      <c r="CLP267" s="120"/>
      <c r="CLQ267" s="120"/>
      <c r="CLR267" s="120"/>
      <c r="CLS267" s="120"/>
      <c r="CLT267" s="120"/>
      <c r="CLU267" s="120"/>
      <c r="CLV267" s="120"/>
      <c r="CLW267" s="120"/>
      <c r="CLX267" s="120"/>
      <c r="CLY267" s="120"/>
      <c r="CLZ267" s="120"/>
      <c r="CMA267" s="120"/>
      <c r="CMB267" s="120"/>
      <c r="CMC267" s="120"/>
      <c r="CMD267" s="120"/>
      <c r="CME267" s="120"/>
      <c r="CMF267" s="120"/>
      <c r="CMG267" s="120"/>
      <c r="CMH267" s="120"/>
      <c r="CMI267" s="120"/>
      <c r="CMJ267" s="120"/>
      <c r="CMK267" s="120"/>
      <c r="CML267" s="120"/>
      <c r="CMM267" s="120"/>
      <c r="CMN267" s="120"/>
      <c r="CMO267" s="120"/>
      <c r="CMP267" s="120"/>
      <c r="CMQ267" s="120"/>
      <c r="CMR267" s="120"/>
      <c r="CMS267" s="120"/>
      <c r="CMT267" s="120"/>
      <c r="CMU267" s="120"/>
      <c r="CMV267" s="120"/>
      <c r="CMW267" s="120"/>
      <c r="CMX267" s="120"/>
      <c r="CMY267" s="120"/>
      <c r="CMZ267" s="120"/>
      <c r="CNA267" s="120"/>
      <c r="CNB267" s="120"/>
      <c r="CNC267" s="120"/>
      <c r="CND267" s="120"/>
      <c r="CNE267" s="120"/>
      <c r="CNF267" s="120"/>
      <c r="CNG267" s="120"/>
      <c r="CNH267" s="120"/>
      <c r="CNI267" s="120"/>
      <c r="CNJ267" s="120"/>
      <c r="CNK267" s="120"/>
      <c r="CNL267" s="120"/>
      <c r="CNM267" s="120"/>
      <c r="CNN267" s="120"/>
      <c r="CNO267" s="120"/>
      <c r="CNP267" s="120"/>
      <c r="CNQ267" s="120"/>
      <c r="CNR267" s="120"/>
      <c r="CNS267" s="120"/>
      <c r="CNT267" s="120"/>
      <c r="CNU267" s="120"/>
      <c r="CNV267" s="120"/>
      <c r="CNW267" s="120"/>
      <c r="CNX267" s="120"/>
      <c r="CNY267" s="120"/>
      <c r="CNZ267" s="120"/>
      <c r="COA267" s="120"/>
      <c r="COB267" s="120"/>
      <c r="COC267" s="120"/>
      <c r="COD267" s="120"/>
      <c r="COE267" s="120"/>
      <c r="COF267" s="120"/>
      <c r="COG267" s="120"/>
      <c r="COH267" s="120"/>
      <c r="COI267" s="120"/>
      <c r="COJ267" s="120"/>
      <c r="COK267" s="120"/>
      <c r="COL267" s="120"/>
      <c r="COM267" s="120"/>
      <c r="CON267" s="120"/>
      <c r="COO267" s="120"/>
      <c r="COP267" s="120"/>
      <c r="COQ267" s="120"/>
      <c r="COR267" s="120"/>
      <c r="COS267" s="120"/>
      <c r="COT267" s="120"/>
      <c r="COU267" s="120"/>
      <c r="COV267" s="120"/>
      <c r="COW267" s="120"/>
      <c r="COX267" s="120"/>
      <c r="COY267" s="120"/>
      <c r="COZ267" s="120"/>
      <c r="CPA267" s="120"/>
      <c r="CPB267" s="120"/>
      <c r="CPC267" s="120"/>
      <c r="CPD267" s="120"/>
      <c r="CPE267" s="120"/>
      <c r="CPF267" s="120"/>
      <c r="CPG267" s="120"/>
      <c r="CPH267" s="120"/>
      <c r="CPI267" s="120"/>
      <c r="CPJ267" s="120"/>
      <c r="CPK267" s="120"/>
      <c r="CPL267" s="120"/>
      <c r="CPM267" s="120"/>
      <c r="CPN267" s="120"/>
      <c r="CPO267" s="120"/>
      <c r="CPP267" s="120"/>
      <c r="CPQ267" s="120"/>
      <c r="CPR267" s="120"/>
      <c r="CPS267" s="120"/>
      <c r="CPT267" s="120"/>
      <c r="CPU267" s="120"/>
      <c r="CPV267" s="120"/>
      <c r="CPW267" s="120"/>
      <c r="CPX267" s="120"/>
      <c r="CPY267" s="120"/>
      <c r="CPZ267" s="120"/>
      <c r="CQA267" s="120"/>
      <c r="CQB267" s="120"/>
      <c r="CQC267" s="120"/>
      <c r="CQD267" s="120"/>
      <c r="CQE267" s="120"/>
      <c r="CQF267" s="120"/>
      <c r="CQG267" s="120"/>
      <c r="CQH267" s="120"/>
      <c r="CQI267" s="120"/>
      <c r="CQJ267" s="120"/>
      <c r="CQK267" s="120"/>
      <c r="CQL267" s="120"/>
      <c r="CQM267" s="120"/>
      <c r="CQN267" s="120"/>
      <c r="CQO267" s="120"/>
      <c r="CQP267" s="120"/>
      <c r="CQQ267" s="120"/>
      <c r="CQR267" s="120"/>
      <c r="CQS267" s="120"/>
      <c r="CQT267" s="120"/>
      <c r="CQU267" s="120"/>
      <c r="CQV267" s="120"/>
      <c r="CQW267" s="120"/>
      <c r="CQX267" s="120"/>
      <c r="CQY267" s="120"/>
      <c r="CQZ267" s="120"/>
      <c r="CRA267" s="120"/>
      <c r="CRB267" s="120"/>
      <c r="CRC267" s="120"/>
      <c r="CRD267" s="120"/>
      <c r="CRE267" s="120"/>
      <c r="CRF267" s="120"/>
      <c r="CRG267" s="120"/>
      <c r="CRH267" s="120"/>
      <c r="CRI267" s="120"/>
      <c r="CRJ267" s="120"/>
      <c r="CRK267" s="120"/>
      <c r="CRL267" s="120"/>
      <c r="CRM267" s="120"/>
      <c r="CRN267" s="120"/>
      <c r="CRO267" s="120"/>
      <c r="CRP267" s="120"/>
      <c r="CRQ267" s="120"/>
      <c r="CRR267" s="120"/>
      <c r="CRS267" s="120"/>
      <c r="CRT267" s="120"/>
      <c r="CRU267" s="120"/>
      <c r="CRV267" s="120"/>
      <c r="CRW267" s="120"/>
      <c r="CRX267" s="120"/>
      <c r="CRY267" s="120"/>
      <c r="CRZ267" s="120"/>
      <c r="CSA267" s="120"/>
      <c r="CSB267" s="120"/>
      <c r="CSC267" s="120"/>
      <c r="CSD267" s="120"/>
      <c r="CSE267" s="120"/>
      <c r="CSF267" s="120"/>
      <c r="CSG267" s="120"/>
      <c r="CSH267" s="120"/>
      <c r="CSI267" s="120"/>
      <c r="CSJ267" s="120"/>
      <c r="CSK267" s="120"/>
      <c r="CSL267" s="120"/>
      <c r="CSM267" s="120"/>
      <c r="CSN267" s="120"/>
      <c r="CSO267" s="120"/>
      <c r="CSP267" s="120"/>
      <c r="CSQ267" s="120"/>
      <c r="CSR267" s="120"/>
      <c r="CSS267" s="120"/>
      <c r="CST267" s="120"/>
      <c r="CSU267" s="120"/>
      <c r="CSV267" s="120"/>
      <c r="CSW267" s="120"/>
      <c r="CSX267" s="120"/>
      <c r="CSY267" s="120"/>
      <c r="CSZ267" s="120"/>
      <c r="CTA267" s="120"/>
      <c r="CTB267" s="120"/>
      <c r="CTC267" s="120"/>
      <c r="CTD267" s="120"/>
      <c r="CTE267" s="120"/>
      <c r="CTF267" s="120"/>
      <c r="CTG267" s="120"/>
      <c r="CTH267" s="120"/>
      <c r="CTI267" s="120"/>
      <c r="CTJ267" s="120"/>
      <c r="CTK267" s="120"/>
      <c r="CTL267" s="120"/>
      <c r="CTM267" s="120"/>
      <c r="CTN267" s="120"/>
      <c r="CTO267" s="120"/>
      <c r="CTP267" s="120"/>
      <c r="CTQ267" s="120"/>
      <c r="CTR267" s="120"/>
      <c r="CTS267" s="120"/>
      <c r="CTT267" s="120"/>
      <c r="CTU267" s="120"/>
      <c r="CTV267" s="120"/>
      <c r="CTW267" s="120"/>
      <c r="CTX267" s="120"/>
      <c r="CTY267" s="120"/>
      <c r="CTZ267" s="120"/>
      <c r="CUA267" s="120"/>
      <c r="CUB267" s="120"/>
      <c r="CUC267" s="120"/>
      <c r="CUD267" s="120"/>
      <c r="CUE267" s="120"/>
      <c r="CUF267" s="120"/>
      <c r="CUG267" s="120"/>
      <c r="CUH267" s="120"/>
      <c r="CUI267" s="120"/>
      <c r="CUJ267" s="120"/>
      <c r="CUK267" s="120"/>
      <c r="CUL267" s="120"/>
      <c r="CUM267" s="120"/>
      <c r="CUN267" s="120"/>
      <c r="CUO267" s="120"/>
      <c r="CUP267" s="120"/>
      <c r="CUQ267" s="120"/>
      <c r="CUR267" s="120"/>
      <c r="CUS267" s="120"/>
      <c r="CUT267" s="120"/>
      <c r="CUU267" s="120"/>
      <c r="CUV267" s="120"/>
      <c r="CUW267" s="120"/>
      <c r="CUX267" s="120"/>
      <c r="CUY267" s="120"/>
      <c r="CUZ267" s="120"/>
      <c r="CVA267" s="120"/>
      <c r="CVB267" s="120"/>
      <c r="CVC267" s="120"/>
      <c r="CVD267" s="120"/>
      <c r="CVE267" s="120"/>
      <c r="CVF267" s="120"/>
      <c r="CVG267" s="120"/>
      <c r="CVH267" s="120"/>
      <c r="CVI267" s="120"/>
      <c r="CVJ267" s="120"/>
      <c r="CVK267" s="120"/>
      <c r="CVL267" s="120"/>
      <c r="CVM267" s="120"/>
      <c r="CVN267" s="120"/>
      <c r="CVO267" s="120"/>
      <c r="CVP267" s="120"/>
      <c r="CVQ267" s="120"/>
      <c r="CVR267" s="120"/>
      <c r="CVS267" s="120"/>
      <c r="CVT267" s="120"/>
      <c r="CVU267" s="120"/>
      <c r="CVV267" s="120"/>
      <c r="CVW267" s="120"/>
      <c r="CVX267" s="120"/>
      <c r="CVY267" s="120"/>
      <c r="CVZ267" s="120"/>
      <c r="CWA267" s="120"/>
      <c r="CWB267" s="120"/>
      <c r="CWC267" s="120"/>
      <c r="CWD267" s="120"/>
      <c r="CWE267" s="120"/>
      <c r="CWF267" s="120"/>
      <c r="CWG267" s="120"/>
      <c r="CWH267" s="120"/>
      <c r="CWI267" s="120"/>
      <c r="CWJ267" s="120"/>
      <c r="CWK267" s="120"/>
      <c r="CWL267" s="120"/>
      <c r="CWM267" s="120"/>
      <c r="CWN267" s="120"/>
      <c r="CWO267" s="120"/>
      <c r="CWP267" s="120"/>
      <c r="CWQ267" s="120"/>
      <c r="CWR267" s="120"/>
      <c r="CWS267" s="120"/>
      <c r="CWT267" s="120"/>
      <c r="CWU267" s="120"/>
      <c r="CWV267" s="120"/>
      <c r="CWW267" s="120"/>
      <c r="CWX267" s="120"/>
      <c r="CWY267" s="120"/>
      <c r="CWZ267" s="120"/>
      <c r="CXA267" s="120"/>
      <c r="CXB267" s="120"/>
      <c r="CXC267" s="120"/>
      <c r="CXD267" s="120"/>
      <c r="CXE267" s="120"/>
      <c r="CXF267" s="120"/>
      <c r="CXG267" s="120"/>
      <c r="CXH267" s="120"/>
      <c r="CXI267" s="120"/>
      <c r="CXJ267" s="120"/>
      <c r="CXK267" s="120"/>
      <c r="CXL267" s="120"/>
      <c r="CXM267" s="120"/>
      <c r="CXN267" s="120"/>
      <c r="CXO267" s="120"/>
      <c r="CXP267" s="120"/>
      <c r="CXQ267" s="120"/>
      <c r="CXR267" s="120"/>
      <c r="CXS267" s="120"/>
      <c r="CXT267" s="120"/>
      <c r="CXU267" s="120"/>
      <c r="CXV267" s="120"/>
      <c r="CXW267" s="120"/>
      <c r="CXX267" s="120"/>
      <c r="CXY267" s="120"/>
      <c r="CXZ267" s="120"/>
      <c r="CYA267" s="120"/>
      <c r="CYB267" s="120"/>
      <c r="CYC267" s="120"/>
      <c r="CYD267" s="120"/>
      <c r="CYE267" s="120"/>
      <c r="CYF267" s="120"/>
      <c r="CYG267" s="120"/>
      <c r="CYH267" s="120"/>
      <c r="CYI267" s="120"/>
      <c r="CYJ267" s="120"/>
      <c r="CYK267" s="120"/>
      <c r="CYL267" s="120"/>
      <c r="CYM267" s="120"/>
      <c r="CYN267" s="120"/>
      <c r="CYO267" s="120"/>
      <c r="CYP267" s="120"/>
      <c r="CYQ267" s="120"/>
      <c r="CYR267" s="120"/>
      <c r="CYS267" s="120"/>
      <c r="CYT267" s="120"/>
      <c r="CYU267" s="120"/>
      <c r="CYV267" s="120"/>
      <c r="CYW267" s="120"/>
      <c r="CYX267" s="120"/>
      <c r="CYY267" s="120"/>
      <c r="CYZ267" s="120"/>
      <c r="CZA267" s="120"/>
      <c r="CZB267" s="120"/>
      <c r="CZC267" s="120"/>
      <c r="CZD267" s="120"/>
      <c r="CZE267" s="120"/>
      <c r="CZF267" s="120"/>
      <c r="CZG267" s="120"/>
      <c r="CZH267" s="120"/>
      <c r="CZI267" s="120"/>
      <c r="CZJ267" s="120"/>
      <c r="CZK267" s="120"/>
      <c r="CZL267" s="120"/>
      <c r="CZM267" s="120"/>
      <c r="CZN267" s="120"/>
      <c r="CZO267" s="120"/>
      <c r="CZP267" s="120"/>
      <c r="CZQ267" s="120"/>
      <c r="CZR267" s="120"/>
      <c r="CZS267" s="120"/>
      <c r="CZT267" s="120"/>
      <c r="CZU267" s="120"/>
      <c r="CZV267" s="120"/>
      <c r="CZW267" s="120"/>
      <c r="CZX267" s="120"/>
      <c r="CZY267" s="120"/>
      <c r="CZZ267" s="120"/>
      <c r="DAA267" s="120"/>
      <c r="DAB267" s="120"/>
      <c r="DAC267" s="120"/>
      <c r="DAD267" s="120"/>
      <c r="DAE267" s="120"/>
      <c r="DAF267" s="120"/>
      <c r="DAG267" s="120"/>
      <c r="DAH267" s="120"/>
      <c r="DAI267" s="120"/>
      <c r="DAJ267" s="120"/>
      <c r="DAK267" s="120"/>
      <c r="DAL267" s="120"/>
      <c r="DAM267" s="120"/>
      <c r="DAN267" s="120"/>
      <c r="DAO267" s="120"/>
      <c r="DAP267" s="120"/>
      <c r="DAQ267" s="120"/>
      <c r="DAR267" s="120"/>
      <c r="DAS267" s="120"/>
      <c r="DAT267" s="120"/>
      <c r="DAU267" s="120"/>
      <c r="DAV267" s="120"/>
      <c r="DAW267" s="120"/>
      <c r="DAX267" s="120"/>
      <c r="DAY267" s="120"/>
      <c r="DAZ267" s="120"/>
      <c r="DBA267" s="120"/>
      <c r="DBB267" s="120"/>
      <c r="DBC267" s="120"/>
      <c r="DBD267" s="120"/>
      <c r="DBE267" s="120"/>
      <c r="DBF267" s="120"/>
      <c r="DBG267" s="120"/>
      <c r="DBH267" s="120"/>
      <c r="DBI267" s="120"/>
      <c r="DBJ267" s="120"/>
      <c r="DBK267" s="120"/>
      <c r="DBL267" s="120"/>
      <c r="DBM267" s="120"/>
      <c r="DBN267" s="120"/>
      <c r="DBO267" s="120"/>
      <c r="DBP267" s="120"/>
      <c r="DBQ267" s="120"/>
      <c r="DBR267" s="120"/>
      <c r="DBS267" s="120"/>
      <c r="DBT267" s="120"/>
      <c r="DBU267" s="120"/>
      <c r="DBV267" s="120"/>
      <c r="DBW267" s="120"/>
      <c r="DBX267" s="120"/>
      <c r="DBY267" s="120"/>
      <c r="DBZ267" s="120"/>
      <c r="DCA267" s="120"/>
      <c r="DCB267" s="120"/>
      <c r="DCC267" s="120"/>
      <c r="DCD267" s="120"/>
      <c r="DCE267" s="120"/>
      <c r="DCF267" s="120"/>
      <c r="DCG267" s="120"/>
      <c r="DCH267" s="120"/>
      <c r="DCI267" s="120"/>
      <c r="DCJ267" s="120"/>
      <c r="DCK267" s="120"/>
      <c r="DCL267" s="120"/>
      <c r="DCM267" s="120"/>
      <c r="DCN267" s="120"/>
      <c r="DCO267" s="120"/>
      <c r="DCP267" s="120"/>
      <c r="DCQ267" s="120"/>
      <c r="DCR267" s="120"/>
      <c r="DCS267" s="120"/>
      <c r="DCT267" s="120"/>
      <c r="DCU267" s="120"/>
      <c r="DCV267" s="120"/>
      <c r="DCW267" s="120"/>
      <c r="DCX267" s="120"/>
      <c r="DCY267" s="120"/>
      <c r="DCZ267" s="120"/>
      <c r="DDA267" s="120"/>
      <c r="DDB267" s="120"/>
      <c r="DDC267" s="120"/>
      <c r="DDD267" s="120"/>
      <c r="DDE267" s="120"/>
      <c r="DDF267" s="120"/>
      <c r="DDG267" s="120"/>
      <c r="DDH267" s="120"/>
      <c r="DDI267" s="120"/>
      <c r="DDJ267" s="120"/>
      <c r="DDK267" s="120"/>
      <c r="DDL267" s="120"/>
      <c r="DDM267" s="120"/>
      <c r="DDN267" s="120"/>
      <c r="DDO267" s="120"/>
      <c r="DDP267" s="120"/>
      <c r="DDQ267" s="120"/>
      <c r="DDR267" s="120"/>
      <c r="DDS267" s="120"/>
      <c r="DDT267" s="120"/>
      <c r="DDU267" s="120"/>
      <c r="DDV267" s="120"/>
      <c r="DDW267" s="120"/>
      <c r="DDX267" s="120"/>
      <c r="DDY267" s="120"/>
      <c r="DDZ267" s="120"/>
      <c r="DEA267" s="120"/>
      <c r="DEB267" s="120"/>
      <c r="DEC267" s="120"/>
      <c r="DED267" s="120"/>
      <c r="DEE267" s="120"/>
      <c r="DEF267" s="120"/>
      <c r="DEG267" s="120"/>
      <c r="DEH267" s="120"/>
      <c r="DEI267" s="120"/>
      <c r="DEJ267" s="120"/>
      <c r="DEK267" s="120"/>
      <c r="DEL267" s="120"/>
      <c r="DEM267" s="120"/>
      <c r="DEN267" s="120"/>
      <c r="DEO267" s="120"/>
      <c r="DEP267" s="120"/>
      <c r="DEQ267" s="120"/>
      <c r="DER267" s="120"/>
      <c r="DES267" s="120"/>
      <c r="DET267" s="120"/>
      <c r="DEU267" s="120"/>
      <c r="DEV267" s="120"/>
      <c r="DEW267" s="120"/>
      <c r="DEX267" s="120"/>
      <c r="DEY267" s="120"/>
      <c r="DEZ267" s="120"/>
      <c r="DFA267" s="120"/>
      <c r="DFB267" s="120"/>
      <c r="DFC267" s="120"/>
      <c r="DFD267" s="120"/>
      <c r="DFE267" s="120"/>
      <c r="DFF267" s="120"/>
      <c r="DFG267" s="120"/>
      <c r="DFH267" s="120"/>
      <c r="DFI267" s="120"/>
      <c r="DFJ267" s="120"/>
      <c r="DFK267" s="120"/>
      <c r="DFL267" s="120"/>
      <c r="DFM267" s="120"/>
      <c r="DFN267" s="120"/>
      <c r="DFO267" s="120"/>
      <c r="DFP267" s="120"/>
      <c r="DFQ267" s="120"/>
      <c r="DFR267" s="120"/>
      <c r="DFS267" s="120"/>
      <c r="DFT267" s="120"/>
      <c r="DFU267" s="120"/>
      <c r="DFV267" s="120"/>
      <c r="DFW267" s="120"/>
      <c r="DFX267" s="120"/>
      <c r="DFY267" s="120"/>
      <c r="DFZ267" s="120"/>
      <c r="DGA267" s="120"/>
      <c r="DGB267" s="120"/>
      <c r="DGC267" s="120"/>
      <c r="DGD267" s="120"/>
      <c r="DGE267" s="120"/>
      <c r="DGF267" s="120"/>
      <c r="DGG267" s="120"/>
      <c r="DGH267" s="120"/>
      <c r="DGI267" s="120"/>
      <c r="DGJ267" s="120"/>
      <c r="DGK267" s="120"/>
      <c r="DGL267" s="120"/>
      <c r="DGM267" s="120"/>
      <c r="DGN267" s="120"/>
      <c r="DGO267" s="120"/>
      <c r="DGP267" s="120"/>
      <c r="DGQ267" s="120"/>
      <c r="DGR267" s="120"/>
      <c r="DGS267" s="120"/>
      <c r="DGT267" s="120"/>
      <c r="DGU267" s="120"/>
      <c r="DGV267" s="120"/>
      <c r="DGW267" s="120"/>
      <c r="DGX267" s="120"/>
      <c r="DGY267" s="120"/>
      <c r="DGZ267" s="120"/>
      <c r="DHA267" s="120"/>
      <c r="DHB267" s="120"/>
      <c r="DHC267" s="120"/>
      <c r="DHD267" s="120"/>
      <c r="DHE267" s="120"/>
      <c r="DHF267" s="120"/>
      <c r="DHG267" s="120"/>
      <c r="DHH267" s="120"/>
      <c r="DHI267" s="120"/>
      <c r="DHJ267" s="120"/>
      <c r="DHK267" s="120"/>
      <c r="DHL267" s="120"/>
      <c r="DHM267" s="120"/>
      <c r="DHN267" s="120"/>
      <c r="DHO267" s="120"/>
      <c r="DHP267" s="120"/>
      <c r="DHQ267" s="120"/>
      <c r="DHR267" s="120"/>
      <c r="DHS267" s="120"/>
      <c r="DHT267" s="120"/>
      <c r="DHU267" s="120"/>
      <c r="DHV267" s="120"/>
      <c r="DHW267" s="120"/>
      <c r="DHX267" s="120"/>
      <c r="DHY267" s="120"/>
      <c r="DHZ267" s="120"/>
      <c r="DIA267" s="120"/>
      <c r="DIB267" s="120"/>
      <c r="DIC267" s="120"/>
      <c r="DID267" s="120"/>
      <c r="DIE267" s="120"/>
      <c r="DIF267" s="120"/>
      <c r="DIG267" s="120"/>
      <c r="DIH267" s="120"/>
      <c r="DII267" s="120"/>
      <c r="DIJ267" s="120"/>
      <c r="DIK267" s="120"/>
      <c r="DIL267" s="120"/>
      <c r="DIM267" s="120"/>
      <c r="DIN267" s="120"/>
      <c r="DIO267" s="120"/>
      <c r="DIP267" s="120"/>
      <c r="DIQ267" s="120"/>
      <c r="DIR267" s="120"/>
      <c r="DIS267" s="120"/>
      <c r="DIT267" s="120"/>
      <c r="DIU267" s="120"/>
      <c r="DIV267" s="120"/>
      <c r="DIW267" s="120"/>
      <c r="DIX267" s="120"/>
      <c r="DIY267" s="120"/>
      <c r="DIZ267" s="120"/>
      <c r="DJA267" s="120"/>
      <c r="DJB267" s="120"/>
      <c r="DJC267" s="120"/>
      <c r="DJD267" s="120"/>
      <c r="DJE267" s="120"/>
      <c r="DJF267" s="120"/>
      <c r="DJG267" s="120"/>
      <c r="DJH267" s="120"/>
      <c r="DJI267" s="120"/>
      <c r="DJJ267" s="120"/>
      <c r="DJK267" s="120"/>
      <c r="DJL267" s="120"/>
      <c r="DJM267" s="120"/>
      <c r="DJN267" s="120"/>
      <c r="DJO267" s="120"/>
      <c r="DJP267" s="120"/>
      <c r="DJQ267" s="120"/>
      <c r="DJR267" s="120"/>
      <c r="DJS267" s="120"/>
      <c r="DJT267" s="120"/>
      <c r="DJU267" s="120"/>
      <c r="DJV267" s="120"/>
      <c r="DJW267" s="120"/>
      <c r="DJX267" s="120"/>
      <c r="DJY267" s="120"/>
      <c r="DJZ267" s="120"/>
      <c r="DKA267" s="120"/>
      <c r="DKB267" s="120"/>
      <c r="DKC267" s="120"/>
      <c r="DKD267" s="120"/>
      <c r="DKE267" s="120"/>
      <c r="DKF267" s="120"/>
      <c r="DKG267" s="120"/>
      <c r="DKH267" s="120"/>
      <c r="DKI267" s="120"/>
      <c r="DKJ267" s="120"/>
      <c r="DKK267" s="120"/>
      <c r="DKL267" s="120"/>
      <c r="DKM267" s="120"/>
      <c r="DKN267" s="120"/>
      <c r="DKO267" s="120"/>
      <c r="DKP267" s="120"/>
      <c r="DKQ267" s="120"/>
      <c r="DKR267" s="120"/>
      <c r="DKS267" s="120"/>
      <c r="DKT267" s="120"/>
      <c r="DKU267" s="120"/>
      <c r="DKV267" s="120"/>
      <c r="DKW267" s="120"/>
      <c r="DKX267" s="120"/>
      <c r="DKY267" s="120"/>
      <c r="DKZ267" s="120"/>
      <c r="DLA267" s="120"/>
      <c r="DLB267" s="120"/>
      <c r="DLC267" s="120"/>
      <c r="DLD267" s="120"/>
      <c r="DLE267" s="120"/>
      <c r="DLF267" s="120"/>
      <c r="DLG267" s="120"/>
      <c r="DLH267" s="120"/>
      <c r="DLI267" s="120"/>
      <c r="DLJ267" s="120"/>
      <c r="DLK267" s="120"/>
      <c r="DLL267" s="120"/>
      <c r="DLM267" s="120"/>
      <c r="DLN267" s="120"/>
      <c r="DLO267" s="120"/>
      <c r="DLP267" s="120"/>
      <c r="DLQ267" s="120"/>
      <c r="DLR267" s="120"/>
      <c r="DLS267" s="120"/>
      <c r="DLT267" s="120"/>
      <c r="DLU267" s="120"/>
      <c r="DLV267" s="120"/>
      <c r="DLW267" s="120"/>
      <c r="DLX267" s="120"/>
      <c r="DLY267" s="120"/>
      <c r="DLZ267" s="120"/>
      <c r="DMA267" s="120"/>
      <c r="DMB267" s="120"/>
      <c r="DMC267" s="120"/>
      <c r="DMD267" s="120"/>
      <c r="DME267" s="120"/>
      <c r="DMF267" s="120"/>
      <c r="DMG267" s="120"/>
      <c r="DMH267" s="120"/>
      <c r="DMI267" s="120"/>
      <c r="DMJ267" s="120"/>
      <c r="DMK267" s="120"/>
      <c r="DML267" s="120"/>
      <c r="DMM267" s="120"/>
      <c r="DMN267" s="120"/>
      <c r="DMO267" s="120"/>
      <c r="DMP267" s="120"/>
      <c r="DMQ267" s="120"/>
      <c r="DMR267" s="120"/>
      <c r="DMS267" s="120"/>
      <c r="DMT267" s="120"/>
      <c r="DMU267" s="120"/>
      <c r="DMV267" s="120"/>
      <c r="DMW267" s="120"/>
      <c r="DMX267" s="120"/>
      <c r="DMY267" s="120"/>
      <c r="DMZ267" s="120"/>
      <c r="DNA267" s="120"/>
      <c r="DNB267" s="120"/>
      <c r="DNC267" s="120"/>
      <c r="DND267" s="120"/>
      <c r="DNE267" s="120"/>
      <c r="DNF267" s="120"/>
      <c r="DNG267" s="120"/>
      <c r="DNH267" s="120"/>
      <c r="DNI267" s="120"/>
      <c r="DNJ267" s="120"/>
      <c r="DNK267" s="120"/>
      <c r="DNL267" s="120"/>
      <c r="DNM267" s="120"/>
      <c r="DNN267" s="120"/>
      <c r="DNO267" s="120"/>
      <c r="DNP267" s="120"/>
      <c r="DNQ267" s="120"/>
      <c r="DNR267" s="120"/>
      <c r="DNS267" s="120"/>
      <c r="DNT267" s="120"/>
      <c r="DNU267" s="120"/>
      <c r="DNV267" s="120"/>
      <c r="DNW267" s="120"/>
      <c r="DNX267" s="120"/>
      <c r="DNY267" s="120"/>
      <c r="DNZ267" s="120"/>
      <c r="DOA267" s="120"/>
      <c r="DOB267" s="120"/>
      <c r="DOC267" s="120"/>
      <c r="DOD267" s="120"/>
      <c r="DOE267" s="120"/>
      <c r="DOF267" s="120"/>
      <c r="DOG267" s="120"/>
      <c r="DOH267" s="120"/>
      <c r="DOI267" s="120"/>
      <c r="DOJ267" s="120"/>
      <c r="DOK267" s="120"/>
      <c r="DOL267" s="120"/>
      <c r="DOM267" s="120"/>
      <c r="DON267" s="120"/>
      <c r="DOO267" s="120"/>
      <c r="DOP267" s="120"/>
      <c r="DOQ267" s="120"/>
      <c r="DOR267" s="120"/>
      <c r="DOS267" s="120"/>
      <c r="DOT267" s="120"/>
      <c r="DOU267" s="120"/>
      <c r="DOV267" s="120"/>
      <c r="DOW267" s="120"/>
      <c r="DOX267" s="120"/>
      <c r="DOY267" s="120"/>
      <c r="DOZ267" s="120"/>
      <c r="DPA267" s="120"/>
      <c r="DPB267" s="120"/>
      <c r="DPC267" s="120"/>
      <c r="DPD267" s="120"/>
      <c r="DPE267" s="120"/>
      <c r="DPF267" s="120"/>
      <c r="DPG267" s="120"/>
      <c r="DPH267" s="120"/>
      <c r="DPI267" s="120"/>
      <c r="DPJ267" s="120"/>
      <c r="DPK267" s="120"/>
      <c r="DPL267" s="120"/>
      <c r="DPM267" s="120"/>
      <c r="DPN267" s="120"/>
      <c r="DPO267" s="120"/>
      <c r="DPP267" s="120"/>
      <c r="DPQ267" s="120"/>
      <c r="DPR267" s="120"/>
      <c r="DPS267" s="120"/>
      <c r="DPT267" s="120"/>
      <c r="DPU267" s="120"/>
      <c r="DPV267" s="120"/>
      <c r="DPW267" s="120"/>
      <c r="DPX267" s="120"/>
      <c r="DPY267" s="120"/>
      <c r="DPZ267" s="120"/>
      <c r="DQA267" s="120"/>
      <c r="DQB267" s="120"/>
      <c r="DQC267" s="120"/>
      <c r="DQD267" s="120"/>
      <c r="DQE267" s="120"/>
      <c r="DQF267" s="120"/>
      <c r="DQG267" s="120"/>
      <c r="DQH267" s="120"/>
      <c r="DQI267" s="120"/>
      <c r="DQJ267" s="120"/>
      <c r="DQK267" s="120"/>
      <c r="DQL267" s="120"/>
      <c r="DQM267" s="120"/>
      <c r="DQN267" s="120"/>
      <c r="DQO267" s="120"/>
      <c r="DQP267" s="120"/>
      <c r="DQQ267" s="120"/>
      <c r="DQR267" s="120"/>
      <c r="DQS267" s="120"/>
      <c r="DQT267" s="120"/>
      <c r="DQU267" s="120"/>
      <c r="DQV267" s="120"/>
      <c r="DQW267" s="120"/>
      <c r="DQX267" s="120"/>
      <c r="DQY267" s="120"/>
      <c r="DQZ267" s="120"/>
      <c r="DRA267" s="120"/>
      <c r="DRB267" s="120"/>
      <c r="DRC267" s="120"/>
      <c r="DRD267" s="120"/>
      <c r="DRE267" s="120"/>
      <c r="DRF267" s="120"/>
      <c r="DRG267" s="120"/>
      <c r="DRH267" s="120"/>
      <c r="DRI267" s="120"/>
      <c r="DRJ267" s="120"/>
      <c r="DRK267" s="120"/>
      <c r="DRL267" s="120"/>
      <c r="DRM267" s="120"/>
      <c r="DRN267" s="120"/>
      <c r="DRO267" s="120"/>
      <c r="DRP267" s="120"/>
      <c r="DRQ267" s="120"/>
      <c r="DRR267" s="120"/>
      <c r="DRS267" s="120"/>
      <c r="DRT267" s="120"/>
      <c r="DRU267" s="120"/>
      <c r="DRV267" s="120"/>
      <c r="DRW267" s="120"/>
      <c r="DRX267" s="120"/>
      <c r="DRY267" s="120"/>
      <c r="DRZ267" s="120"/>
      <c r="DSA267" s="120"/>
      <c r="DSB267" s="120"/>
      <c r="DSC267" s="120"/>
      <c r="DSD267" s="120"/>
      <c r="DSE267" s="120"/>
      <c r="DSF267" s="120"/>
      <c r="DSG267" s="120"/>
      <c r="DSH267" s="120"/>
      <c r="DSI267" s="120"/>
      <c r="DSJ267" s="120"/>
      <c r="DSK267" s="120"/>
      <c r="DSL267" s="120"/>
      <c r="DSM267" s="120"/>
      <c r="DSN267" s="120"/>
      <c r="DSO267" s="120"/>
      <c r="DSP267" s="120"/>
      <c r="DSQ267" s="120"/>
      <c r="DSR267" s="120"/>
      <c r="DSS267" s="120"/>
      <c r="DST267" s="120"/>
      <c r="DSU267" s="120"/>
      <c r="DSV267" s="120"/>
      <c r="DSW267" s="120"/>
      <c r="DSX267" s="120"/>
      <c r="DSY267" s="120"/>
      <c r="DSZ267" s="120"/>
      <c r="DTA267" s="120"/>
      <c r="DTB267" s="120"/>
      <c r="DTC267" s="120"/>
      <c r="DTD267" s="120"/>
      <c r="DTE267" s="120"/>
      <c r="DTF267" s="120"/>
      <c r="DTG267" s="120"/>
      <c r="DTH267" s="120"/>
      <c r="DTI267" s="120"/>
      <c r="DTJ267" s="120"/>
      <c r="DTK267" s="120"/>
      <c r="DTL267" s="120"/>
      <c r="DTM267" s="120"/>
      <c r="DTN267" s="120"/>
      <c r="DTO267" s="120"/>
      <c r="DTP267" s="120"/>
      <c r="DTQ267" s="120"/>
      <c r="DTR267" s="120"/>
      <c r="DTS267" s="120"/>
      <c r="DTT267" s="120"/>
      <c r="DTU267" s="120"/>
      <c r="DTV267" s="120"/>
      <c r="DTW267" s="120"/>
      <c r="DTX267" s="120"/>
      <c r="DTY267" s="120"/>
      <c r="DTZ267" s="120"/>
      <c r="DUA267" s="120"/>
      <c r="DUB267" s="120"/>
      <c r="DUC267" s="120"/>
      <c r="DUD267" s="120"/>
      <c r="DUE267" s="120"/>
      <c r="DUF267" s="120"/>
      <c r="DUG267" s="120"/>
      <c r="DUH267" s="120"/>
      <c r="DUI267" s="120"/>
      <c r="DUJ267" s="120"/>
      <c r="DUK267" s="120"/>
      <c r="DUL267" s="120"/>
      <c r="DUM267" s="120"/>
      <c r="DUN267" s="120"/>
      <c r="DUO267" s="120"/>
      <c r="DUP267" s="120"/>
      <c r="DUQ267" s="120"/>
      <c r="DUR267" s="120"/>
      <c r="DUS267" s="120"/>
      <c r="DUT267" s="120"/>
      <c r="DUU267" s="120"/>
      <c r="DUV267" s="120"/>
      <c r="DUW267" s="120"/>
      <c r="DUX267" s="120"/>
      <c r="DUY267" s="120"/>
      <c r="DUZ267" s="120"/>
      <c r="DVA267" s="120"/>
      <c r="DVB267" s="120"/>
      <c r="DVC267" s="120"/>
      <c r="DVD267" s="120"/>
      <c r="DVE267" s="120"/>
      <c r="DVF267" s="120"/>
      <c r="DVG267" s="120"/>
      <c r="DVH267" s="120"/>
      <c r="DVI267" s="120"/>
      <c r="DVJ267" s="120"/>
      <c r="DVK267" s="120"/>
      <c r="DVL267" s="120"/>
      <c r="DVM267" s="120"/>
      <c r="DVN267" s="120"/>
      <c r="DVO267" s="120"/>
      <c r="DVP267" s="120"/>
      <c r="DVQ267" s="120"/>
      <c r="DVR267" s="120"/>
      <c r="DVS267" s="120"/>
      <c r="DVT267" s="120"/>
      <c r="DVU267" s="120"/>
      <c r="DVV267" s="120"/>
      <c r="DVW267" s="120"/>
      <c r="DVX267" s="120"/>
      <c r="DVY267" s="120"/>
      <c r="DVZ267" s="120"/>
      <c r="DWA267" s="120"/>
      <c r="DWB267" s="120"/>
      <c r="DWC267" s="120"/>
      <c r="DWD267" s="120"/>
      <c r="DWE267" s="120"/>
      <c r="DWF267" s="120"/>
      <c r="DWG267" s="120"/>
      <c r="DWH267" s="120"/>
      <c r="DWI267" s="120"/>
      <c r="DWJ267" s="120"/>
      <c r="DWK267" s="120"/>
      <c r="DWL267" s="120"/>
      <c r="DWM267" s="120"/>
      <c r="DWN267" s="120"/>
      <c r="DWO267" s="120"/>
      <c r="DWP267" s="120"/>
      <c r="DWQ267" s="120"/>
      <c r="DWR267" s="120"/>
      <c r="DWS267" s="120"/>
      <c r="DWT267" s="120"/>
      <c r="DWU267" s="120"/>
      <c r="DWV267" s="120"/>
      <c r="DWW267" s="120"/>
      <c r="DWX267" s="120"/>
      <c r="DWY267" s="120"/>
      <c r="DWZ267" s="120"/>
      <c r="DXA267" s="120"/>
      <c r="DXB267" s="120"/>
      <c r="DXC267" s="120"/>
      <c r="DXD267" s="120"/>
      <c r="DXE267" s="120"/>
      <c r="DXF267" s="120"/>
      <c r="DXG267" s="120"/>
      <c r="DXH267" s="120"/>
      <c r="DXI267" s="120"/>
      <c r="DXJ267" s="120"/>
      <c r="DXK267" s="120"/>
      <c r="DXL267" s="120"/>
      <c r="DXM267" s="120"/>
      <c r="DXN267" s="120"/>
      <c r="DXO267" s="120"/>
      <c r="DXP267" s="120"/>
      <c r="DXQ267" s="120"/>
      <c r="DXR267" s="120"/>
      <c r="DXS267" s="120"/>
      <c r="DXT267" s="120"/>
      <c r="DXU267" s="120"/>
      <c r="DXV267" s="120"/>
      <c r="DXW267" s="120"/>
      <c r="DXX267" s="120"/>
      <c r="DXY267" s="120"/>
      <c r="DXZ267" s="120"/>
      <c r="DYA267" s="120"/>
      <c r="DYB267" s="120"/>
      <c r="DYC267" s="120"/>
      <c r="DYD267" s="120"/>
      <c r="DYE267" s="120"/>
      <c r="DYF267" s="120"/>
      <c r="DYG267" s="120"/>
      <c r="DYH267" s="120"/>
      <c r="DYI267" s="120"/>
      <c r="DYJ267" s="120"/>
      <c r="DYK267" s="120"/>
      <c r="DYL267" s="120"/>
      <c r="DYM267" s="120"/>
      <c r="DYN267" s="120"/>
      <c r="DYO267" s="120"/>
      <c r="DYP267" s="120"/>
      <c r="DYQ267" s="120"/>
      <c r="DYR267" s="120"/>
      <c r="DYS267" s="120"/>
      <c r="DYT267" s="120"/>
      <c r="DYU267" s="120"/>
      <c r="DYV267" s="120"/>
      <c r="DYW267" s="120"/>
      <c r="DYX267" s="120"/>
      <c r="DYY267" s="120"/>
      <c r="DYZ267" s="120"/>
      <c r="DZA267" s="120"/>
      <c r="DZB267" s="120"/>
      <c r="DZC267" s="120"/>
      <c r="DZD267" s="120"/>
      <c r="DZE267" s="120"/>
      <c r="DZF267" s="120"/>
      <c r="DZG267" s="120"/>
      <c r="DZH267" s="120"/>
      <c r="DZI267" s="120"/>
      <c r="DZJ267" s="120"/>
      <c r="DZK267" s="120"/>
      <c r="DZL267" s="120"/>
      <c r="DZM267" s="120"/>
      <c r="DZN267" s="120"/>
      <c r="DZO267" s="120"/>
      <c r="DZP267" s="120"/>
      <c r="DZQ267" s="120"/>
      <c r="DZR267" s="120"/>
      <c r="DZS267" s="120"/>
      <c r="DZT267" s="120"/>
      <c r="DZU267" s="120"/>
      <c r="DZV267" s="120"/>
      <c r="DZW267" s="120"/>
      <c r="DZX267" s="120"/>
      <c r="DZY267" s="120"/>
      <c r="DZZ267" s="120"/>
      <c r="EAA267" s="120"/>
      <c r="EAB267" s="120"/>
      <c r="EAC267" s="120"/>
      <c r="EAD267" s="120"/>
      <c r="EAE267" s="120"/>
      <c r="EAF267" s="120"/>
      <c r="EAG267" s="120"/>
      <c r="EAH267" s="120"/>
      <c r="EAI267" s="120"/>
      <c r="EAJ267" s="120"/>
      <c r="EAK267" s="120"/>
      <c r="EAL267" s="120"/>
      <c r="EAM267" s="120"/>
      <c r="EAN267" s="120"/>
      <c r="EAO267" s="120"/>
      <c r="EAP267" s="120"/>
      <c r="EAQ267" s="120"/>
      <c r="EAR267" s="120"/>
      <c r="EAS267" s="120"/>
      <c r="EAT267" s="120"/>
      <c r="EAU267" s="120"/>
      <c r="EAV267" s="120"/>
      <c r="EAW267" s="120"/>
      <c r="EAX267" s="120"/>
      <c r="EAY267" s="120"/>
      <c r="EAZ267" s="120"/>
      <c r="EBA267" s="120"/>
      <c r="EBB267" s="120"/>
      <c r="EBC267" s="120"/>
      <c r="EBD267" s="120"/>
      <c r="EBE267" s="120"/>
      <c r="EBF267" s="120"/>
      <c r="EBG267" s="120"/>
      <c r="EBH267" s="120"/>
      <c r="EBI267" s="120"/>
      <c r="EBJ267" s="120"/>
      <c r="EBK267" s="120"/>
      <c r="EBL267" s="120"/>
      <c r="EBM267" s="120"/>
      <c r="EBN267" s="120"/>
      <c r="EBO267" s="120"/>
      <c r="EBP267" s="120"/>
      <c r="EBQ267" s="120"/>
      <c r="EBR267" s="120"/>
      <c r="EBS267" s="120"/>
      <c r="EBT267" s="120"/>
      <c r="EBU267" s="120"/>
      <c r="EBV267" s="120"/>
      <c r="EBW267" s="120"/>
      <c r="EBX267" s="120"/>
      <c r="EBY267" s="120"/>
      <c r="EBZ267" s="120"/>
      <c r="ECA267" s="120"/>
      <c r="ECB267" s="120"/>
      <c r="ECC267" s="120"/>
      <c r="ECD267" s="120"/>
      <c r="ECE267" s="120"/>
      <c r="ECF267" s="120"/>
      <c r="ECG267" s="120"/>
      <c r="ECH267" s="120"/>
      <c r="ECI267" s="120"/>
      <c r="ECJ267" s="120"/>
      <c r="ECK267" s="120"/>
      <c r="ECL267" s="120"/>
      <c r="ECM267" s="120"/>
      <c r="ECN267" s="120"/>
      <c r="ECO267" s="120"/>
      <c r="ECP267" s="120"/>
      <c r="ECQ267" s="120"/>
      <c r="ECR267" s="120"/>
      <c r="ECS267" s="120"/>
      <c r="ECT267" s="120"/>
      <c r="ECU267" s="120"/>
      <c r="ECV267" s="120"/>
      <c r="ECW267" s="120"/>
      <c r="ECX267" s="120"/>
      <c r="ECY267" s="120"/>
      <c r="ECZ267" s="120"/>
      <c r="EDA267" s="120"/>
      <c r="EDB267" s="120"/>
      <c r="EDC267" s="120"/>
      <c r="EDD267" s="120"/>
      <c r="EDE267" s="120"/>
      <c r="EDF267" s="120"/>
      <c r="EDG267" s="120"/>
      <c r="EDH267" s="120"/>
      <c r="EDI267" s="120"/>
      <c r="EDJ267" s="120"/>
      <c r="EDK267" s="120"/>
      <c r="EDL267" s="120"/>
      <c r="EDM267" s="120"/>
      <c r="EDN267" s="120"/>
      <c r="EDO267" s="120"/>
      <c r="EDP267" s="120"/>
      <c r="EDQ267" s="120"/>
      <c r="EDR267" s="120"/>
      <c r="EDS267" s="120"/>
      <c r="EDT267" s="120"/>
      <c r="EDU267" s="120"/>
      <c r="EDV267" s="120"/>
      <c r="EDW267" s="120"/>
      <c r="EDX267" s="120"/>
      <c r="EDY267" s="120"/>
      <c r="EDZ267" s="120"/>
      <c r="EEA267" s="120"/>
      <c r="EEB267" s="120"/>
      <c r="EEC267" s="120"/>
      <c r="EED267" s="120"/>
      <c r="EEE267" s="120"/>
      <c r="EEF267" s="120"/>
      <c r="EEG267" s="120"/>
      <c r="EEH267" s="120"/>
      <c r="EEI267" s="120"/>
      <c r="EEJ267" s="120"/>
      <c r="EEK267" s="120"/>
      <c r="EEL267" s="120"/>
      <c r="EEM267" s="120"/>
      <c r="EEN267" s="120"/>
      <c r="EEO267" s="120"/>
      <c r="EEP267" s="120"/>
      <c r="EEQ267" s="120"/>
      <c r="EER267" s="120"/>
      <c r="EES267" s="120"/>
      <c r="EET267" s="120"/>
      <c r="EEU267" s="120"/>
      <c r="EEV267" s="120"/>
      <c r="EEW267" s="120"/>
      <c r="EEX267" s="120"/>
      <c r="EEY267" s="120"/>
      <c r="EEZ267" s="120"/>
      <c r="EFA267" s="120"/>
      <c r="EFB267" s="120"/>
      <c r="EFC267" s="120"/>
      <c r="EFD267" s="120"/>
      <c r="EFE267" s="120"/>
      <c r="EFF267" s="120"/>
      <c r="EFG267" s="120"/>
      <c r="EFH267" s="120"/>
      <c r="EFI267" s="120"/>
      <c r="EFJ267" s="120"/>
      <c r="EFK267" s="120"/>
      <c r="EFL267" s="120"/>
      <c r="EFM267" s="120"/>
      <c r="EFN267" s="120"/>
      <c r="EFO267" s="120"/>
      <c r="EFP267" s="120"/>
      <c r="EFQ267" s="120"/>
      <c r="EFR267" s="120"/>
      <c r="EFS267" s="120"/>
      <c r="EFT267" s="120"/>
      <c r="EFU267" s="120"/>
      <c r="EFV267" s="120"/>
      <c r="EFW267" s="120"/>
      <c r="EFX267" s="120"/>
      <c r="EFY267" s="120"/>
      <c r="EFZ267" s="120"/>
      <c r="EGA267" s="120"/>
      <c r="EGB267" s="120"/>
      <c r="EGC267" s="120"/>
      <c r="EGD267" s="120"/>
      <c r="EGE267" s="120"/>
      <c r="EGF267" s="120"/>
      <c r="EGG267" s="120"/>
      <c r="EGH267" s="120"/>
      <c r="EGI267" s="120"/>
      <c r="EGJ267" s="120"/>
      <c r="EGK267" s="120"/>
      <c r="EGL267" s="120"/>
      <c r="EGM267" s="120"/>
      <c r="EGN267" s="120"/>
      <c r="EGO267" s="120"/>
      <c r="EGP267" s="120"/>
      <c r="EGQ267" s="120"/>
      <c r="EGR267" s="120"/>
      <c r="EGS267" s="120"/>
      <c r="EGT267" s="120"/>
      <c r="EGU267" s="120"/>
      <c r="EGV267" s="120"/>
      <c r="EGW267" s="120"/>
      <c r="EGX267" s="120"/>
      <c r="EGY267" s="120"/>
      <c r="EGZ267" s="120"/>
      <c r="EHA267" s="120"/>
      <c r="EHB267" s="120"/>
      <c r="EHC267" s="120"/>
      <c r="EHD267" s="120"/>
      <c r="EHE267" s="120"/>
      <c r="EHF267" s="120"/>
      <c r="EHG267" s="120"/>
      <c r="EHH267" s="120"/>
      <c r="EHI267" s="120"/>
      <c r="EHJ267" s="120"/>
      <c r="EHK267" s="120"/>
      <c r="EHL267" s="120"/>
      <c r="EHM267" s="120"/>
      <c r="EHN267" s="120"/>
      <c r="EHO267" s="120"/>
      <c r="EHP267" s="120"/>
      <c r="EHQ267" s="120"/>
      <c r="EHR267" s="120"/>
      <c r="EHS267" s="120"/>
      <c r="EHT267" s="120"/>
      <c r="EHU267" s="120"/>
      <c r="EHV267" s="120"/>
      <c r="EHW267" s="120"/>
      <c r="EHX267" s="120"/>
      <c r="EHY267" s="120"/>
      <c r="EHZ267" s="120"/>
      <c r="EIA267" s="120"/>
      <c r="EIB267" s="120"/>
      <c r="EIC267" s="120"/>
      <c r="EID267" s="120"/>
      <c r="EIE267" s="120"/>
      <c r="EIF267" s="120"/>
      <c r="EIG267" s="120"/>
      <c r="EIH267" s="120"/>
      <c r="EII267" s="120"/>
      <c r="EIJ267" s="120"/>
      <c r="EIK267" s="120"/>
      <c r="EIL267" s="120"/>
      <c r="EIM267" s="120"/>
      <c r="EIN267" s="120"/>
      <c r="EIO267" s="120"/>
      <c r="EIP267" s="120"/>
      <c r="EIQ267" s="120"/>
      <c r="EIR267" s="120"/>
      <c r="EIS267" s="120"/>
      <c r="EIT267" s="120"/>
      <c r="EIU267" s="120"/>
      <c r="EIV267" s="120"/>
      <c r="EIW267" s="120"/>
      <c r="EIX267" s="120"/>
      <c r="EIY267" s="120"/>
      <c r="EIZ267" s="120"/>
      <c r="EJA267" s="120"/>
      <c r="EJB267" s="120"/>
      <c r="EJC267" s="120"/>
      <c r="EJD267" s="120"/>
      <c r="EJE267" s="120"/>
      <c r="EJF267" s="120"/>
      <c r="EJG267" s="120"/>
      <c r="EJH267" s="120"/>
      <c r="EJI267" s="120"/>
      <c r="EJJ267" s="120"/>
      <c r="EJK267" s="120"/>
      <c r="EJL267" s="120"/>
      <c r="EJM267" s="120"/>
      <c r="EJN267" s="120"/>
      <c r="EJO267" s="120"/>
      <c r="EJP267" s="120"/>
      <c r="EJQ267" s="120"/>
      <c r="EJR267" s="120"/>
      <c r="EJS267" s="120"/>
      <c r="EJT267" s="120"/>
      <c r="EJU267" s="120"/>
      <c r="EJV267" s="120"/>
      <c r="EJW267" s="120"/>
      <c r="EJX267" s="120"/>
      <c r="EJY267" s="120"/>
      <c r="EJZ267" s="120"/>
      <c r="EKA267" s="120"/>
      <c r="EKB267" s="120"/>
      <c r="EKC267" s="120"/>
      <c r="EKD267" s="120"/>
      <c r="EKE267" s="120"/>
      <c r="EKF267" s="120"/>
      <c r="EKG267" s="120"/>
      <c r="EKH267" s="120"/>
      <c r="EKI267" s="120"/>
      <c r="EKJ267" s="120"/>
      <c r="EKK267" s="120"/>
      <c r="EKL267" s="120"/>
      <c r="EKM267" s="120"/>
      <c r="EKN267" s="120"/>
      <c r="EKO267" s="120"/>
      <c r="EKP267" s="120"/>
      <c r="EKQ267" s="120"/>
      <c r="EKR267" s="120"/>
      <c r="EKS267" s="120"/>
      <c r="EKT267" s="120"/>
      <c r="EKU267" s="120"/>
      <c r="EKV267" s="120"/>
      <c r="EKW267" s="120"/>
      <c r="EKX267" s="120"/>
      <c r="EKY267" s="120"/>
      <c r="EKZ267" s="120"/>
      <c r="ELA267" s="120"/>
      <c r="ELB267" s="120"/>
      <c r="ELC267" s="120"/>
      <c r="ELD267" s="120"/>
      <c r="ELE267" s="120"/>
      <c r="ELF267" s="120"/>
      <c r="ELG267" s="120"/>
      <c r="ELH267" s="120"/>
      <c r="ELI267" s="120"/>
      <c r="ELJ267" s="120"/>
      <c r="ELK267" s="120"/>
      <c r="ELL267" s="120"/>
      <c r="ELM267" s="120"/>
      <c r="ELN267" s="120"/>
      <c r="ELO267" s="120"/>
      <c r="ELP267" s="120"/>
      <c r="ELQ267" s="120"/>
      <c r="ELR267" s="120"/>
      <c r="ELS267" s="120"/>
      <c r="ELT267" s="120"/>
      <c r="ELU267" s="120"/>
      <c r="ELV267" s="120"/>
      <c r="ELW267" s="120"/>
      <c r="ELX267" s="120"/>
      <c r="ELY267" s="120"/>
      <c r="ELZ267" s="120"/>
      <c r="EMA267" s="120"/>
      <c r="EMB267" s="120"/>
      <c r="EMC267" s="120"/>
      <c r="EMD267" s="120"/>
      <c r="EME267" s="120"/>
      <c r="EMF267" s="120"/>
      <c r="EMG267" s="120"/>
      <c r="EMH267" s="120"/>
      <c r="EMI267" s="120"/>
      <c r="EMJ267" s="120"/>
      <c r="EMK267" s="120"/>
      <c r="EML267" s="120"/>
      <c r="EMM267" s="120"/>
      <c r="EMN267" s="120"/>
      <c r="EMO267" s="120"/>
      <c r="EMP267" s="120"/>
      <c r="EMQ267" s="120"/>
      <c r="EMR267" s="120"/>
      <c r="EMS267" s="120"/>
      <c r="EMT267" s="120"/>
      <c r="EMU267" s="120"/>
      <c r="EMV267" s="120"/>
      <c r="EMW267" s="120"/>
      <c r="EMX267" s="120"/>
      <c r="EMY267" s="120"/>
      <c r="EMZ267" s="120"/>
      <c r="ENA267" s="120"/>
      <c r="ENB267" s="120"/>
      <c r="ENC267" s="120"/>
      <c r="END267" s="120"/>
      <c r="ENE267" s="120"/>
      <c r="ENF267" s="120"/>
      <c r="ENG267" s="120"/>
      <c r="ENH267" s="120"/>
      <c r="ENI267" s="120"/>
      <c r="ENJ267" s="120"/>
      <c r="ENK267" s="120"/>
      <c r="ENL267" s="120"/>
      <c r="ENM267" s="120"/>
      <c r="ENN267" s="120"/>
      <c r="ENO267" s="120"/>
      <c r="ENP267" s="120"/>
      <c r="ENQ267" s="120"/>
      <c r="ENR267" s="120"/>
      <c r="ENS267" s="120"/>
      <c r="ENT267" s="120"/>
      <c r="ENU267" s="120"/>
      <c r="ENV267" s="120"/>
      <c r="ENW267" s="120"/>
      <c r="ENX267" s="120"/>
      <c r="ENY267" s="120"/>
      <c r="ENZ267" s="120"/>
      <c r="EOA267" s="120"/>
      <c r="EOB267" s="120"/>
      <c r="EOC267" s="120"/>
      <c r="EOD267" s="120"/>
      <c r="EOE267" s="120"/>
      <c r="EOF267" s="120"/>
      <c r="EOG267" s="120"/>
      <c r="EOH267" s="120"/>
      <c r="EOI267" s="120"/>
      <c r="EOJ267" s="120"/>
      <c r="EOK267" s="120"/>
      <c r="EOL267" s="120"/>
      <c r="EOM267" s="120"/>
      <c r="EON267" s="120"/>
      <c r="EOO267" s="120"/>
      <c r="EOP267" s="120"/>
      <c r="EOQ267" s="120"/>
      <c r="EOR267" s="120"/>
      <c r="EOS267" s="120"/>
      <c r="EOT267" s="120"/>
      <c r="EOU267" s="120"/>
      <c r="EOV267" s="120"/>
      <c r="EOW267" s="120"/>
      <c r="EOX267" s="120"/>
      <c r="EOY267" s="120"/>
      <c r="EOZ267" s="120"/>
      <c r="EPA267" s="120"/>
      <c r="EPB267" s="120"/>
      <c r="EPC267" s="120"/>
      <c r="EPD267" s="120"/>
      <c r="EPE267" s="120"/>
      <c r="EPF267" s="120"/>
      <c r="EPG267" s="120"/>
      <c r="EPH267" s="120"/>
      <c r="EPI267" s="120"/>
      <c r="EPJ267" s="120"/>
      <c r="EPK267" s="120"/>
      <c r="EPL267" s="120"/>
      <c r="EPM267" s="120"/>
      <c r="EPN267" s="120"/>
      <c r="EPO267" s="120"/>
      <c r="EPP267" s="120"/>
      <c r="EPQ267" s="120"/>
      <c r="EPR267" s="120"/>
      <c r="EPS267" s="120"/>
      <c r="EPT267" s="120"/>
      <c r="EPU267" s="120"/>
      <c r="EPV267" s="120"/>
      <c r="EPW267" s="120"/>
      <c r="EPX267" s="120"/>
      <c r="EPY267" s="120"/>
      <c r="EPZ267" s="120"/>
      <c r="EQA267" s="120"/>
      <c r="EQB267" s="120"/>
      <c r="EQC267" s="120"/>
      <c r="EQD267" s="120"/>
      <c r="EQE267" s="120"/>
      <c r="EQF267" s="120"/>
      <c r="EQG267" s="120"/>
      <c r="EQH267" s="120"/>
      <c r="EQI267" s="120"/>
      <c r="EQJ267" s="120"/>
      <c r="EQK267" s="120"/>
      <c r="EQL267" s="120"/>
      <c r="EQM267" s="120"/>
      <c r="EQN267" s="120"/>
      <c r="EQO267" s="120"/>
      <c r="EQP267" s="120"/>
      <c r="EQQ267" s="120"/>
      <c r="EQR267" s="120"/>
      <c r="EQS267" s="120"/>
      <c r="EQT267" s="120"/>
      <c r="EQU267" s="120"/>
      <c r="EQV267" s="120"/>
      <c r="EQW267" s="120"/>
      <c r="EQX267" s="120"/>
      <c r="EQY267" s="120"/>
      <c r="EQZ267" s="120"/>
      <c r="ERA267" s="120"/>
      <c r="ERB267" s="120"/>
      <c r="ERC267" s="120"/>
      <c r="ERD267" s="120"/>
      <c r="ERE267" s="120"/>
      <c r="ERF267" s="120"/>
      <c r="ERG267" s="120"/>
      <c r="ERH267" s="120"/>
      <c r="ERI267" s="120"/>
      <c r="ERJ267" s="120"/>
      <c r="ERK267" s="120"/>
      <c r="ERL267" s="120"/>
      <c r="ERM267" s="120"/>
      <c r="ERN267" s="120"/>
      <c r="ERO267" s="120"/>
      <c r="ERP267" s="120"/>
      <c r="ERQ267" s="120"/>
      <c r="ERR267" s="120"/>
      <c r="ERS267" s="120"/>
      <c r="ERT267" s="120"/>
      <c r="ERU267" s="120"/>
      <c r="ERV267" s="120"/>
      <c r="ERW267" s="120"/>
      <c r="ERX267" s="120"/>
      <c r="ERY267" s="120"/>
      <c r="ERZ267" s="120"/>
      <c r="ESA267" s="120"/>
      <c r="ESB267" s="120"/>
      <c r="ESC267" s="120"/>
      <c r="ESD267" s="120"/>
      <c r="ESE267" s="120"/>
      <c r="ESF267" s="120"/>
      <c r="ESG267" s="120"/>
      <c r="ESH267" s="120"/>
      <c r="ESI267" s="120"/>
      <c r="ESJ267" s="120"/>
      <c r="ESK267" s="120"/>
      <c r="ESL267" s="120"/>
      <c r="ESM267" s="120"/>
      <c r="ESN267" s="120"/>
      <c r="ESO267" s="120"/>
      <c r="ESP267" s="120"/>
      <c r="ESQ267" s="120"/>
      <c r="ESR267" s="120"/>
      <c r="ESS267" s="120"/>
      <c r="EST267" s="120"/>
      <c r="ESU267" s="120"/>
      <c r="ESV267" s="120"/>
      <c r="ESW267" s="120"/>
      <c r="ESX267" s="120"/>
      <c r="ESY267" s="120"/>
      <c r="ESZ267" s="120"/>
      <c r="ETA267" s="120"/>
      <c r="ETB267" s="120"/>
      <c r="ETC267" s="120"/>
      <c r="ETD267" s="120"/>
      <c r="ETE267" s="120"/>
      <c r="ETF267" s="120"/>
      <c r="ETG267" s="120"/>
      <c r="ETH267" s="120"/>
      <c r="ETI267" s="120"/>
      <c r="ETJ267" s="120"/>
      <c r="ETK267" s="120"/>
      <c r="ETL267" s="120"/>
      <c r="ETM267" s="120"/>
      <c r="ETN267" s="120"/>
      <c r="ETO267" s="120"/>
      <c r="ETP267" s="120"/>
      <c r="ETQ267" s="120"/>
      <c r="ETR267" s="120"/>
      <c r="ETS267" s="120"/>
      <c r="ETT267" s="120"/>
      <c r="ETU267" s="120"/>
      <c r="ETV267" s="120"/>
      <c r="ETW267" s="120"/>
      <c r="ETX267" s="120"/>
      <c r="ETY267" s="120"/>
      <c r="ETZ267" s="120"/>
      <c r="EUA267" s="120"/>
      <c r="EUB267" s="120"/>
      <c r="EUC267" s="120"/>
      <c r="EUD267" s="120"/>
      <c r="EUE267" s="120"/>
      <c r="EUF267" s="120"/>
      <c r="EUG267" s="120"/>
      <c r="EUH267" s="120"/>
      <c r="EUI267" s="120"/>
      <c r="EUJ267" s="120"/>
      <c r="EUK267" s="120"/>
      <c r="EUL267" s="120"/>
      <c r="EUM267" s="120"/>
      <c r="EUN267" s="120"/>
      <c r="EUO267" s="120"/>
      <c r="EUP267" s="120"/>
      <c r="EUQ267" s="120"/>
      <c r="EUR267" s="120"/>
      <c r="EUS267" s="120"/>
      <c r="EUT267" s="120"/>
      <c r="EUU267" s="120"/>
      <c r="EUV267" s="120"/>
      <c r="EUW267" s="120"/>
      <c r="EUX267" s="120"/>
      <c r="EUY267" s="120"/>
      <c r="EUZ267" s="120"/>
      <c r="EVA267" s="120"/>
      <c r="EVB267" s="120"/>
      <c r="EVC267" s="120"/>
      <c r="EVD267" s="120"/>
      <c r="EVE267" s="120"/>
      <c r="EVF267" s="120"/>
      <c r="EVG267" s="120"/>
      <c r="EVH267" s="120"/>
      <c r="EVI267" s="120"/>
      <c r="EVJ267" s="120"/>
      <c r="EVK267" s="120"/>
      <c r="EVL267" s="120"/>
      <c r="EVM267" s="120"/>
      <c r="EVN267" s="120"/>
      <c r="EVO267" s="120"/>
      <c r="EVP267" s="120"/>
      <c r="EVQ267" s="120"/>
      <c r="EVR267" s="120"/>
      <c r="EVS267" s="120"/>
      <c r="EVT267" s="120"/>
      <c r="EVU267" s="120"/>
      <c r="EVV267" s="120"/>
      <c r="EVW267" s="120"/>
      <c r="EVX267" s="120"/>
      <c r="EVY267" s="120"/>
      <c r="EVZ267" s="120"/>
      <c r="EWA267" s="120"/>
      <c r="EWB267" s="120"/>
      <c r="EWC267" s="120"/>
      <c r="EWD267" s="120"/>
      <c r="EWE267" s="120"/>
      <c r="EWF267" s="120"/>
      <c r="EWG267" s="120"/>
      <c r="EWH267" s="120"/>
      <c r="EWI267" s="120"/>
      <c r="EWJ267" s="120"/>
      <c r="EWK267" s="120"/>
      <c r="EWL267" s="120"/>
      <c r="EWM267" s="120"/>
      <c r="EWN267" s="120"/>
      <c r="EWO267" s="120"/>
      <c r="EWP267" s="120"/>
      <c r="EWQ267" s="120"/>
      <c r="EWR267" s="120"/>
      <c r="EWS267" s="120"/>
      <c r="EWT267" s="120"/>
      <c r="EWU267" s="120"/>
      <c r="EWV267" s="120"/>
      <c r="EWW267" s="120"/>
      <c r="EWX267" s="120"/>
      <c r="EWY267" s="120"/>
      <c r="EWZ267" s="120"/>
      <c r="EXA267" s="120"/>
      <c r="EXB267" s="120"/>
      <c r="EXC267" s="120"/>
      <c r="EXD267" s="120"/>
      <c r="EXE267" s="120"/>
      <c r="EXF267" s="120"/>
      <c r="EXG267" s="120"/>
      <c r="EXH267" s="120"/>
      <c r="EXI267" s="120"/>
      <c r="EXJ267" s="120"/>
      <c r="EXK267" s="120"/>
      <c r="EXL267" s="120"/>
      <c r="EXM267" s="120"/>
      <c r="EXN267" s="120"/>
      <c r="EXO267" s="120"/>
      <c r="EXP267" s="120"/>
      <c r="EXQ267" s="120"/>
      <c r="EXR267" s="120"/>
      <c r="EXS267" s="120"/>
      <c r="EXT267" s="120"/>
      <c r="EXU267" s="120"/>
      <c r="EXV267" s="120"/>
      <c r="EXW267" s="120"/>
      <c r="EXX267" s="120"/>
      <c r="EXY267" s="120"/>
      <c r="EXZ267" s="120"/>
      <c r="EYA267" s="120"/>
      <c r="EYB267" s="120"/>
      <c r="EYC267" s="120"/>
      <c r="EYD267" s="120"/>
      <c r="EYE267" s="120"/>
      <c r="EYF267" s="120"/>
      <c r="EYG267" s="120"/>
      <c r="EYH267" s="120"/>
      <c r="EYI267" s="120"/>
      <c r="EYJ267" s="120"/>
      <c r="EYK267" s="120"/>
      <c r="EYL267" s="120"/>
      <c r="EYM267" s="120"/>
      <c r="EYN267" s="120"/>
      <c r="EYO267" s="120"/>
      <c r="EYP267" s="120"/>
      <c r="EYQ267" s="120"/>
      <c r="EYR267" s="120"/>
      <c r="EYS267" s="120"/>
      <c r="EYT267" s="120"/>
      <c r="EYU267" s="120"/>
      <c r="EYV267" s="120"/>
      <c r="EYW267" s="120"/>
      <c r="EYX267" s="120"/>
      <c r="EYY267" s="120"/>
      <c r="EYZ267" s="120"/>
      <c r="EZA267" s="120"/>
      <c r="EZB267" s="120"/>
      <c r="EZC267" s="120"/>
      <c r="EZD267" s="120"/>
      <c r="EZE267" s="120"/>
      <c r="EZF267" s="120"/>
      <c r="EZG267" s="120"/>
      <c r="EZH267" s="120"/>
      <c r="EZI267" s="120"/>
      <c r="EZJ267" s="120"/>
      <c r="EZK267" s="120"/>
      <c r="EZL267" s="120"/>
      <c r="EZM267" s="120"/>
      <c r="EZN267" s="120"/>
      <c r="EZO267" s="120"/>
      <c r="EZP267" s="120"/>
      <c r="EZQ267" s="120"/>
      <c r="EZR267" s="120"/>
      <c r="EZS267" s="120"/>
      <c r="EZT267" s="120"/>
      <c r="EZU267" s="120"/>
      <c r="EZV267" s="120"/>
      <c r="EZW267" s="120"/>
      <c r="EZX267" s="120"/>
      <c r="EZY267" s="120"/>
      <c r="EZZ267" s="120"/>
      <c r="FAA267" s="120"/>
      <c r="FAB267" s="120"/>
      <c r="FAC267" s="120"/>
      <c r="FAD267" s="120"/>
      <c r="FAE267" s="120"/>
      <c r="FAF267" s="120"/>
      <c r="FAG267" s="120"/>
      <c r="FAH267" s="120"/>
      <c r="FAI267" s="120"/>
      <c r="FAJ267" s="120"/>
      <c r="FAK267" s="120"/>
      <c r="FAL267" s="120"/>
      <c r="FAM267" s="120"/>
      <c r="FAN267" s="120"/>
      <c r="FAO267" s="120"/>
      <c r="FAP267" s="120"/>
      <c r="FAQ267" s="120"/>
      <c r="FAR267" s="120"/>
      <c r="FAS267" s="120"/>
      <c r="FAT267" s="120"/>
      <c r="FAU267" s="120"/>
      <c r="FAV267" s="120"/>
      <c r="FAW267" s="120"/>
      <c r="FAX267" s="120"/>
      <c r="FAY267" s="120"/>
      <c r="FAZ267" s="120"/>
      <c r="FBA267" s="120"/>
      <c r="FBB267" s="120"/>
      <c r="FBC267" s="120"/>
      <c r="FBD267" s="120"/>
      <c r="FBE267" s="120"/>
      <c r="FBF267" s="120"/>
      <c r="FBG267" s="120"/>
      <c r="FBH267" s="120"/>
      <c r="FBI267" s="120"/>
      <c r="FBJ267" s="120"/>
      <c r="FBK267" s="120"/>
      <c r="FBL267" s="120"/>
      <c r="FBM267" s="120"/>
      <c r="FBN267" s="120"/>
      <c r="FBO267" s="120"/>
      <c r="FBP267" s="120"/>
      <c r="FBQ267" s="120"/>
      <c r="FBR267" s="120"/>
      <c r="FBS267" s="120"/>
      <c r="FBT267" s="120"/>
      <c r="FBU267" s="120"/>
      <c r="FBV267" s="120"/>
      <c r="FBW267" s="120"/>
      <c r="FBX267" s="120"/>
      <c r="FBY267" s="120"/>
      <c r="FBZ267" s="120"/>
      <c r="FCA267" s="120"/>
      <c r="FCB267" s="120"/>
      <c r="FCC267" s="120"/>
      <c r="FCD267" s="120"/>
      <c r="FCE267" s="120"/>
      <c r="FCF267" s="120"/>
      <c r="FCG267" s="120"/>
      <c r="FCH267" s="120"/>
      <c r="FCI267" s="120"/>
      <c r="FCJ267" s="120"/>
      <c r="FCK267" s="120"/>
      <c r="FCL267" s="120"/>
      <c r="FCM267" s="120"/>
      <c r="FCN267" s="120"/>
      <c r="FCO267" s="120"/>
      <c r="FCP267" s="120"/>
      <c r="FCQ267" s="120"/>
      <c r="FCR267" s="120"/>
      <c r="FCS267" s="120"/>
      <c r="FCT267" s="120"/>
      <c r="FCU267" s="120"/>
      <c r="FCV267" s="120"/>
      <c r="FCW267" s="120"/>
      <c r="FCX267" s="120"/>
      <c r="FCY267" s="120"/>
      <c r="FCZ267" s="120"/>
      <c r="FDA267" s="120"/>
      <c r="FDB267" s="120"/>
      <c r="FDC267" s="120"/>
      <c r="FDD267" s="120"/>
      <c r="FDE267" s="120"/>
      <c r="FDF267" s="120"/>
      <c r="FDG267" s="120"/>
      <c r="FDH267" s="120"/>
      <c r="FDI267" s="120"/>
      <c r="FDJ267" s="120"/>
      <c r="FDK267" s="120"/>
      <c r="FDL267" s="120"/>
      <c r="FDM267" s="120"/>
      <c r="FDN267" s="120"/>
      <c r="FDO267" s="120"/>
      <c r="FDP267" s="120"/>
      <c r="FDQ267" s="120"/>
      <c r="FDR267" s="120"/>
      <c r="FDS267" s="120"/>
      <c r="FDT267" s="120"/>
      <c r="FDU267" s="120"/>
      <c r="FDV267" s="120"/>
      <c r="FDW267" s="120"/>
      <c r="FDX267" s="120"/>
      <c r="FDY267" s="120"/>
      <c r="FDZ267" s="120"/>
      <c r="FEA267" s="120"/>
      <c r="FEB267" s="120"/>
      <c r="FEC267" s="120"/>
      <c r="FED267" s="120"/>
      <c r="FEE267" s="120"/>
      <c r="FEF267" s="120"/>
      <c r="FEG267" s="120"/>
      <c r="FEH267" s="120"/>
      <c r="FEI267" s="120"/>
      <c r="FEJ267" s="120"/>
      <c r="FEK267" s="120"/>
      <c r="FEL267" s="120"/>
      <c r="FEM267" s="120"/>
      <c r="FEN267" s="120"/>
      <c r="FEO267" s="120"/>
      <c r="FEP267" s="120"/>
      <c r="FEQ267" s="120"/>
      <c r="FER267" s="120"/>
      <c r="FES267" s="120"/>
      <c r="FET267" s="120"/>
      <c r="FEU267" s="120"/>
      <c r="FEV267" s="120"/>
      <c r="FEW267" s="120"/>
      <c r="FEX267" s="120"/>
      <c r="FEY267" s="120"/>
      <c r="FEZ267" s="120"/>
      <c r="FFA267" s="120"/>
      <c r="FFB267" s="120"/>
      <c r="FFC267" s="120"/>
      <c r="FFD267" s="120"/>
      <c r="FFE267" s="120"/>
      <c r="FFF267" s="120"/>
      <c r="FFG267" s="120"/>
      <c r="FFH267" s="120"/>
      <c r="FFI267" s="120"/>
      <c r="FFJ267" s="120"/>
      <c r="FFK267" s="120"/>
      <c r="FFL267" s="120"/>
      <c r="FFM267" s="120"/>
      <c r="FFN267" s="120"/>
      <c r="FFO267" s="120"/>
      <c r="FFP267" s="120"/>
      <c r="FFQ267" s="120"/>
      <c r="FFR267" s="120"/>
      <c r="FFS267" s="120"/>
      <c r="FFT267" s="120"/>
      <c r="FFU267" s="120"/>
      <c r="FFV267" s="120"/>
      <c r="FFW267" s="120"/>
      <c r="FFX267" s="120"/>
      <c r="FFY267" s="120"/>
      <c r="FFZ267" s="120"/>
      <c r="FGA267" s="120"/>
      <c r="FGB267" s="120"/>
      <c r="FGC267" s="120"/>
      <c r="FGD267" s="120"/>
      <c r="FGE267" s="120"/>
      <c r="FGF267" s="120"/>
      <c r="FGG267" s="120"/>
      <c r="FGH267" s="120"/>
      <c r="FGI267" s="120"/>
      <c r="FGJ267" s="120"/>
      <c r="FGK267" s="120"/>
      <c r="FGL267" s="120"/>
      <c r="FGM267" s="120"/>
      <c r="FGN267" s="120"/>
      <c r="FGO267" s="120"/>
      <c r="FGP267" s="120"/>
      <c r="FGQ267" s="120"/>
      <c r="FGR267" s="120"/>
      <c r="FGS267" s="120"/>
      <c r="FGT267" s="120"/>
      <c r="FGU267" s="120"/>
      <c r="FGV267" s="120"/>
      <c r="FGW267" s="120"/>
      <c r="FGX267" s="120"/>
      <c r="FGY267" s="120"/>
      <c r="FGZ267" s="120"/>
      <c r="FHA267" s="120"/>
      <c r="FHB267" s="120"/>
      <c r="FHC267" s="120"/>
      <c r="FHD267" s="120"/>
      <c r="FHE267" s="120"/>
      <c r="FHF267" s="120"/>
      <c r="FHG267" s="120"/>
      <c r="FHH267" s="120"/>
      <c r="FHI267" s="120"/>
      <c r="FHJ267" s="120"/>
      <c r="FHK267" s="120"/>
      <c r="FHL267" s="120"/>
      <c r="FHM267" s="120"/>
      <c r="FHN267" s="120"/>
      <c r="FHO267" s="120"/>
      <c r="FHP267" s="120"/>
      <c r="FHQ267" s="120"/>
      <c r="FHR267" s="120"/>
      <c r="FHS267" s="120"/>
      <c r="FHT267" s="120"/>
      <c r="FHU267" s="120"/>
      <c r="FHV267" s="120"/>
      <c r="FHW267" s="120"/>
      <c r="FHX267" s="120"/>
      <c r="FHY267" s="120"/>
      <c r="FHZ267" s="120"/>
      <c r="FIA267" s="120"/>
      <c r="FIB267" s="120"/>
      <c r="FIC267" s="120"/>
      <c r="FID267" s="120"/>
      <c r="FIE267" s="120"/>
      <c r="FIF267" s="120"/>
      <c r="FIG267" s="120"/>
      <c r="FIH267" s="120"/>
      <c r="FII267" s="120"/>
      <c r="FIJ267" s="120"/>
      <c r="FIK267" s="120"/>
      <c r="FIL267" s="120"/>
      <c r="FIM267" s="120"/>
      <c r="FIN267" s="120"/>
      <c r="FIO267" s="120"/>
      <c r="FIP267" s="120"/>
      <c r="FIQ267" s="120"/>
      <c r="FIR267" s="120"/>
      <c r="FIS267" s="120"/>
      <c r="FIT267" s="120"/>
      <c r="FIU267" s="120"/>
      <c r="FIV267" s="120"/>
      <c r="FIW267" s="120"/>
      <c r="FIX267" s="120"/>
      <c r="FIY267" s="120"/>
      <c r="FIZ267" s="120"/>
      <c r="FJA267" s="120"/>
      <c r="FJB267" s="120"/>
      <c r="FJC267" s="120"/>
      <c r="FJD267" s="120"/>
      <c r="FJE267" s="120"/>
      <c r="FJF267" s="120"/>
      <c r="FJG267" s="120"/>
      <c r="FJH267" s="120"/>
      <c r="FJI267" s="120"/>
      <c r="FJJ267" s="120"/>
      <c r="FJK267" s="120"/>
      <c r="FJL267" s="120"/>
      <c r="FJM267" s="120"/>
      <c r="FJN267" s="120"/>
      <c r="FJO267" s="120"/>
      <c r="FJP267" s="120"/>
      <c r="FJQ267" s="120"/>
      <c r="FJR267" s="120"/>
      <c r="FJS267" s="120"/>
      <c r="FJT267" s="120"/>
      <c r="FJU267" s="120"/>
      <c r="FJV267" s="120"/>
      <c r="FJW267" s="120"/>
      <c r="FJX267" s="120"/>
      <c r="FJY267" s="120"/>
      <c r="FJZ267" s="120"/>
      <c r="FKA267" s="120"/>
      <c r="FKB267" s="120"/>
      <c r="FKC267" s="120"/>
      <c r="FKD267" s="120"/>
      <c r="FKE267" s="120"/>
      <c r="FKF267" s="120"/>
      <c r="FKG267" s="120"/>
      <c r="FKH267" s="120"/>
      <c r="FKI267" s="120"/>
      <c r="FKJ267" s="120"/>
      <c r="FKK267" s="120"/>
      <c r="FKL267" s="120"/>
      <c r="FKM267" s="120"/>
      <c r="FKN267" s="120"/>
      <c r="FKO267" s="120"/>
      <c r="FKP267" s="120"/>
      <c r="FKQ267" s="120"/>
      <c r="FKR267" s="120"/>
      <c r="FKS267" s="120"/>
      <c r="FKT267" s="120"/>
      <c r="FKU267" s="120"/>
      <c r="FKV267" s="120"/>
      <c r="FKW267" s="120"/>
      <c r="FKX267" s="120"/>
      <c r="FKY267" s="120"/>
      <c r="FKZ267" s="120"/>
      <c r="FLA267" s="120"/>
      <c r="FLB267" s="120"/>
      <c r="FLC267" s="120"/>
      <c r="FLD267" s="120"/>
      <c r="FLE267" s="120"/>
      <c r="FLF267" s="120"/>
      <c r="FLG267" s="120"/>
      <c r="FLH267" s="120"/>
      <c r="FLI267" s="120"/>
      <c r="FLJ267" s="120"/>
      <c r="FLK267" s="120"/>
      <c r="FLL267" s="120"/>
      <c r="FLM267" s="120"/>
      <c r="FLN267" s="120"/>
      <c r="FLO267" s="120"/>
      <c r="FLP267" s="120"/>
      <c r="FLQ267" s="120"/>
      <c r="FLR267" s="120"/>
      <c r="FLS267" s="120"/>
      <c r="FLT267" s="120"/>
      <c r="FLU267" s="120"/>
      <c r="FLV267" s="120"/>
      <c r="FLW267" s="120"/>
      <c r="FLX267" s="120"/>
      <c r="FLY267" s="120"/>
      <c r="FLZ267" s="120"/>
      <c r="FMA267" s="120"/>
      <c r="FMB267" s="120"/>
      <c r="FMC267" s="120"/>
      <c r="FMD267" s="120"/>
      <c r="FME267" s="120"/>
      <c r="FMF267" s="120"/>
      <c r="FMG267" s="120"/>
      <c r="FMH267" s="120"/>
      <c r="FMI267" s="120"/>
      <c r="FMJ267" s="120"/>
      <c r="FMK267" s="120"/>
      <c r="FML267" s="120"/>
      <c r="FMM267" s="120"/>
      <c r="FMN267" s="120"/>
      <c r="FMO267" s="120"/>
      <c r="FMP267" s="120"/>
      <c r="FMQ267" s="120"/>
      <c r="FMR267" s="120"/>
      <c r="FMS267" s="120"/>
      <c r="FMT267" s="120"/>
      <c r="FMU267" s="120"/>
      <c r="FMV267" s="120"/>
      <c r="FMW267" s="120"/>
      <c r="FMX267" s="120"/>
      <c r="FMY267" s="120"/>
      <c r="FMZ267" s="120"/>
      <c r="FNA267" s="120"/>
      <c r="FNB267" s="120"/>
      <c r="FNC267" s="120"/>
      <c r="FND267" s="120"/>
      <c r="FNE267" s="120"/>
      <c r="FNF267" s="120"/>
      <c r="FNG267" s="120"/>
      <c r="FNH267" s="120"/>
      <c r="FNI267" s="120"/>
      <c r="FNJ267" s="120"/>
      <c r="FNK267" s="120"/>
      <c r="FNL267" s="120"/>
      <c r="FNM267" s="120"/>
      <c r="FNN267" s="120"/>
      <c r="FNO267" s="120"/>
      <c r="FNP267" s="120"/>
      <c r="FNQ267" s="120"/>
      <c r="FNR267" s="120"/>
      <c r="FNS267" s="120"/>
      <c r="FNT267" s="120"/>
      <c r="FNU267" s="120"/>
      <c r="FNV267" s="120"/>
      <c r="FNW267" s="120"/>
      <c r="FNX267" s="120"/>
      <c r="FNY267" s="120"/>
      <c r="FNZ267" s="120"/>
      <c r="FOA267" s="120"/>
      <c r="FOB267" s="120"/>
      <c r="FOC267" s="120"/>
      <c r="FOD267" s="120"/>
      <c r="FOE267" s="120"/>
      <c r="FOF267" s="120"/>
      <c r="FOG267" s="120"/>
      <c r="FOH267" s="120"/>
      <c r="FOI267" s="120"/>
      <c r="FOJ267" s="120"/>
      <c r="FOK267" s="120"/>
      <c r="FOL267" s="120"/>
      <c r="FOM267" s="120"/>
      <c r="FON267" s="120"/>
      <c r="FOO267" s="120"/>
      <c r="FOP267" s="120"/>
      <c r="FOQ267" s="120"/>
      <c r="FOR267" s="120"/>
      <c r="FOS267" s="120"/>
      <c r="FOT267" s="120"/>
      <c r="FOU267" s="120"/>
      <c r="FOV267" s="120"/>
      <c r="FOW267" s="120"/>
      <c r="FOX267" s="120"/>
      <c r="FOY267" s="120"/>
      <c r="FOZ267" s="120"/>
      <c r="FPA267" s="120"/>
      <c r="FPB267" s="120"/>
      <c r="FPC267" s="120"/>
      <c r="FPD267" s="120"/>
      <c r="FPE267" s="120"/>
      <c r="FPF267" s="120"/>
      <c r="FPG267" s="120"/>
      <c r="FPH267" s="120"/>
      <c r="FPI267" s="120"/>
      <c r="FPJ267" s="120"/>
      <c r="FPK267" s="120"/>
      <c r="FPL267" s="120"/>
      <c r="FPM267" s="120"/>
      <c r="FPN267" s="120"/>
      <c r="FPO267" s="120"/>
      <c r="FPP267" s="120"/>
      <c r="FPQ267" s="120"/>
      <c r="FPR267" s="120"/>
      <c r="FPS267" s="120"/>
      <c r="FPT267" s="120"/>
      <c r="FPU267" s="120"/>
      <c r="FPV267" s="120"/>
      <c r="FPW267" s="120"/>
      <c r="FPX267" s="120"/>
      <c r="FPY267" s="120"/>
      <c r="FPZ267" s="120"/>
      <c r="FQA267" s="120"/>
      <c r="FQB267" s="120"/>
      <c r="FQC267" s="120"/>
      <c r="FQD267" s="120"/>
      <c r="FQE267" s="120"/>
      <c r="FQF267" s="120"/>
      <c r="FQG267" s="120"/>
      <c r="FQH267" s="120"/>
      <c r="FQI267" s="120"/>
      <c r="FQJ267" s="120"/>
      <c r="FQK267" s="120"/>
      <c r="FQL267" s="120"/>
      <c r="FQM267" s="120"/>
      <c r="FQN267" s="120"/>
      <c r="FQO267" s="120"/>
      <c r="FQP267" s="120"/>
      <c r="FQQ267" s="120"/>
      <c r="FQR267" s="120"/>
      <c r="FQS267" s="120"/>
      <c r="FQT267" s="120"/>
      <c r="FQU267" s="120"/>
      <c r="FQV267" s="120"/>
      <c r="FQW267" s="120"/>
      <c r="FQX267" s="120"/>
      <c r="FQY267" s="120"/>
      <c r="FQZ267" s="120"/>
      <c r="FRA267" s="120"/>
      <c r="FRB267" s="120"/>
      <c r="FRC267" s="120"/>
      <c r="FRD267" s="120"/>
      <c r="FRE267" s="120"/>
      <c r="FRF267" s="120"/>
      <c r="FRG267" s="120"/>
      <c r="FRH267" s="120"/>
      <c r="FRI267" s="120"/>
      <c r="FRJ267" s="120"/>
      <c r="FRK267" s="120"/>
      <c r="FRL267" s="120"/>
      <c r="FRM267" s="120"/>
      <c r="FRN267" s="120"/>
      <c r="FRO267" s="120"/>
      <c r="FRP267" s="120"/>
      <c r="FRQ267" s="120"/>
      <c r="FRR267" s="120"/>
      <c r="FRS267" s="120"/>
      <c r="FRT267" s="120"/>
      <c r="FRU267" s="120"/>
      <c r="FRV267" s="120"/>
      <c r="FRW267" s="120"/>
      <c r="FRX267" s="120"/>
      <c r="FRY267" s="120"/>
      <c r="FRZ267" s="120"/>
      <c r="FSA267" s="120"/>
      <c r="FSB267" s="120"/>
      <c r="FSC267" s="120"/>
      <c r="FSD267" s="120"/>
      <c r="FSE267" s="120"/>
      <c r="FSF267" s="120"/>
      <c r="FSG267" s="120"/>
      <c r="FSH267" s="120"/>
      <c r="FSI267" s="120"/>
      <c r="FSJ267" s="120"/>
      <c r="FSK267" s="120"/>
      <c r="FSL267" s="120"/>
      <c r="FSM267" s="120"/>
      <c r="FSN267" s="120"/>
      <c r="FSO267" s="120"/>
      <c r="FSP267" s="120"/>
      <c r="FSQ267" s="120"/>
      <c r="FSR267" s="120"/>
      <c r="FSS267" s="120"/>
      <c r="FST267" s="120"/>
      <c r="FSU267" s="120"/>
      <c r="FSV267" s="120"/>
      <c r="FSW267" s="120"/>
      <c r="FSX267" s="120"/>
      <c r="FSY267" s="120"/>
      <c r="FSZ267" s="120"/>
      <c r="FTA267" s="120"/>
      <c r="FTB267" s="120"/>
      <c r="FTC267" s="120"/>
      <c r="FTD267" s="120"/>
      <c r="FTE267" s="120"/>
      <c r="FTF267" s="120"/>
      <c r="FTG267" s="120"/>
      <c r="FTH267" s="120"/>
      <c r="FTI267" s="120"/>
      <c r="FTJ267" s="120"/>
      <c r="FTK267" s="120"/>
      <c r="FTL267" s="120"/>
      <c r="FTM267" s="120"/>
      <c r="FTN267" s="120"/>
      <c r="FTO267" s="120"/>
      <c r="FTP267" s="120"/>
      <c r="FTQ267" s="120"/>
      <c r="FTR267" s="120"/>
      <c r="FTS267" s="120"/>
      <c r="FTT267" s="120"/>
      <c r="FTU267" s="120"/>
      <c r="FTV267" s="120"/>
      <c r="FTW267" s="120"/>
      <c r="FTX267" s="120"/>
      <c r="FTY267" s="120"/>
      <c r="FTZ267" s="120"/>
      <c r="FUA267" s="120"/>
      <c r="FUB267" s="120"/>
      <c r="FUC267" s="120"/>
      <c r="FUD267" s="120"/>
      <c r="FUE267" s="120"/>
      <c r="FUF267" s="120"/>
      <c r="FUG267" s="120"/>
      <c r="FUH267" s="120"/>
      <c r="FUI267" s="120"/>
      <c r="FUJ267" s="120"/>
      <c r="FUK267" s="120"/>
      <c r="FUL267" s="120"/>
      <c r="FUM267" s="120"/>
      <c r="FUN267" s="120"/>
      <c r="FUO267" s="120"/>
      <c r="FUP267" s="120"/>
      <c r="FUQ267" s="120"/>
      <c r="FUR267" s="120"/>
      <c r="FUS267" s="120"/>
      <c r="FUT267" s="120"/>
      <c r="FUU267" s="120"/>
      <c r="FUV267" s="120"/>
      <c r="FUW267" s="120"/>
      <c r="FUX267" s="120"/>
      <c r="FUY267" s="120"/>
      <c r="FUZ267" s="120"/>
      <c r="FVA267" s="120"/>
      <c r="FVB267" s="120"/>
      <c r="FVC267" s="120"/>
      <c r="FVD267" s="120"/>
      <c r="FVE267" s="120"/>
      <c r="FVF267" s="120"/>
      <c r="FVG267" s="120"/>
      <c r="FVH267" s="120"/>
      <c r="FVI267" s="120"/>
      <c r="FVJ267" s="120"/>
      <c r="FVK267" s="120"/>
      <c r="FVL267" s="120"/>
      <c r="FVM267" s="120"/>
      <c r="FVN267" s="120"/>
      <c r="FVO267" s="120"/>
      <c r="FVP267" s="120"/>
      <c r="FVQ267" s="120"/>
      <c r="FVR267" s="120"/>
      <c r="FVS267" s="120"/>
      <c r="FVT267" s="120"/>
      <c r="FVU267" s="120"/>
      <c r="FVV267" s="120"/>
      <c r="FVW267" s="120"/>
      <c r="FVX267" s="120"/>
      <c r="FVY267" s="120"/>
      <c r="FVZ267" s="120"/>
      <c r="FWA267" s="120"/>
      <c r="FWB267" s="120"/>
      <c r="FWC267" s="120"/>
      <c r="FWD267" s="120"/>
      <c r="FWE267" s="120"/>
      <c r="FWF267" s="120"/>
      <c r="FWG267" s="120"/>
      <c r="FWH267" s="120"/>
      <c r="FWI267" s="120"/>
      <c r="FWJ267" s="120"/>
      <c r="FWK267" s="120"/>
      <c r="FWL267" s="120"/>
      <c r="FWM267" s="120"/>
      <c r="FWN267" s="120"/>
      <c r="FWO267" s="120"/>
      <c r="FWP267" s="120"/>
      <c r="FWQ267" s="120"/>
      <c r="FWR267" s="120"/>
      <c r="FWS267" s="120"/>
      <c r="FWT267" s="120"/>
      <c r="FWU267" s="120"/>
      <c r="FWV267" s="120"/>
      <c r="FWW267" s="120"/>
      <c r="FWX267" s="120"/>
      <c r="FWY267" s="120"/>
      <c r="FWZ267" s="120"/>
      <c r="FXA267" s="120"/>
      <c r="FXB267" s="120"/>
      <c r="FXC267" s="120"/>
      <c r="FXD267" s="120"/>
      <c r="FXE267" s="120"/>
      <c r="FXF267" s="120"/>
      <c r="FXG267" s="120"/>
      <c r="FXH267" s="120"/>
      <c r="FXI267" s="120"/>
      <c r="FXJ267" s="120"/>
      <c r="FXK267" s="120"/>
      <c r="FXL267" s="120"/>
      <c r="FXM267" s="120"/>
      <c r="FXN267" s="120"/>
      <c r="FXO267" s="120"/>
      <c r="FXP267" s="120"/>
      <c r="FXQ267" s="120"/>
      <c r="FXR267" s="120"/>
      <c r="FXS267" s="120"/>
      <c r="FXT267" s="120"/>
      <c r="FXU267" s="120"/>
      <c r="FXV267" s="120"/>
      <c r="FXW267" s="120"/>
      <c r="FXX267" s="120"/>
      <c r="FXY267" s="120"/>
      <c r="FXZ267" s="120"/>
      <c r="FYA267" s="120"/>
      <c r="FYB267" s="120"/>
      <c r="FYC267" s="120"/>
      <c r="FYD267" s="120"/>
      <c r="FYE267" s="120"/>
      <c r="FYF267" s="120"/>
      <c r="FYG267" s="120"/>
      <c r="FYH267" s="120"/>
      <c r="FYI267" s="120"/>
      <c r="FYJ267" s="120"/>
      <c r="FYK267" s="120"/>
      <c r="FYL267" s="120"/>
      <c r="FYM267" s="120"/>
      <c r="FYN267" s="120"/>
      <c r="FYO267" s="120"/>
      <c r="FYP267" s="120"/>
      <c r="FYQ267" s="120"/>
      <c r="FYR267" s="120"/>
      <c r="FYS267" s="120"/>
      <c r="FYT267" s="120"/>
      <c r="FYU267" s="120"/>
      <c r="FYV267" s="120"/>
      <c r="FYW267" s="120"/>
      <c r="FYX267" s="120"/>
      <c r="FYY267" s="120"/>
      <c r="FYZ267" s="120"/>
      <c r="FZA267" s="120"/>
      <c r="FZB267" s="120"/>
      <c r="FZC267" s="120"/>
      <c r="FZD267" s="120"/>
      <c r="FZE267" s="120"/>
      <c r="FZF267" s="120"/>
      <c r="FZG267" s="120"/>
      <c r="FZH267" s="120"/>
      <c r="FZI267" s="120"/>
      <c r="FZJ267" s="120"/>
      <c r="FZK267" s="120"/>
      <c r="FZL267" s="120"/>
      <c r="FZM267" s="120"/>
      <c r="FZN267" s="120"/>
      <c r="FZO267" s="120"/>
      <c r="FZP267" s="120"/>
      <c r="FZQ267" s="120"/>
      <c r="FZR267" s="120"/>
      <c r="FZS267" s="120"/>
      <c r="FZT267" s="120"/>
      <c r="FZU267" s="120"/>
      <c r="FZV267" s="120"/>
      <c r="FZW267" s="120"/>
      <c r="FZX267" s="120"/>
      <c r="FZY267" s="120"/>
      <c r="FZZ267" s="120"/>
      <c r="GAA267" s="120"/>
      <c r="GAB267" s="120"/>
      <c r="GAC267" s="120"/>
      <c r="GAD267" s="120"/>
      <c r="GAE267" s="120"/>
      <c r="GAF267" s="120"/>
      <c r="GAG267" s="120"/>
      <c r="GAH267" s="120"/>
      <c r="GAI267" s="120"/>
      <c r="GAJ267" s="120"/>
      <c r="GAK267" s="120"/>
      <c r="GAL267" s="120"/>
      <c r="GAM267" s="120"/>
      <c r="GAN267" s="120"/>
      <c r="GAO267" s="120"/>
      <c r="GAP267" s="120"/>
      <c r="GAQ267" s="120"/>
      <c r="GAR267" s="120"/>
      <c r="GAS267" s="120"/>
      <c r="GAT267" s="120"/>
      <c r="GAU267" s="120"/>
      <c r="GAV267" s="120"/>
      <c r="GAW267" s="120"/>
      <c r="GAX267" s="120"/>
      <c r="GAY267" s="120"/>
      <c r="GAZ267" s="120"/>
      <c r="GBA267" s="120"/>
      <c r="GBB267" s="120"/>
      <c r="GBC267" s="120"/>
      <c r="GBD267" s="120"/>
      <c r="GBE267" s="120"/>
      <c r="GBF267" s="120"/>
      <c r="GBG267" s="120"/>
      <c r="GBH267" s="120"/>
      <c r="GBI267" s="120"/>
      <c r="GBJ267" s="120"/>
      <c r="GBK267" s="120"/>
      <c r="GBL267" s="120"/>
      <c r="GBM267" s="120"/>
      <c r="GBN267" s="120"/>
      <c r="GBO267" s="120"/>
      <c r="GBP267" s="120"/>
      <c r="GBQ267" s="120"/>
      <c r="GBR267" s="120"/>
      <c r="GBS267" s="120"/>
      <c r="GBT267" s="120"/>
      <c r="GBU267" s="120"/>
      <c r="GBV267" s="120"/>
      <c r="GBW267" s="120"/>
      <c r="GBX267" s="120"/>
      <c r="GBY267" s="120"/>
      <c r="GBZ267" s="120"/>
      <c r="GCA267" s="120"/>
      <c r="GCB267" s="120"/>
      <c r="GCC267" s="120"/>
      <c r="GCD267" s="120"/>
      <c r="GCE267" s="120"/>
      <c r="GCF267" s="120"/>
      <c r="GCG267" s="120"/>
      <c r="GCH267" s="120"/>
      <c r="GCI267" s="120"/>
      <c r="GCJ267" s="120"/>
      <c r="GCK267" s="120"/>
      <c r="GCL267" s="120"/>
      <c r="GCM267" s="120"/>
      <c r="GCN267" s="120"/>
      <c r="GCO267" s="120"/>
      <c r="GCP267" s="120"/>
      <c r="GCQ267" s="120"/>
      <c r="GCR267" s="120"/>
      <c r="GCS267" s="120"/>
      <c r="GCT267" s="120"/>
      <c r="GCU267" s="120"/>
      <c r="GCV267" s="120"/>
      <c r="GCW267" s="120"/>
      <c r="GCX267" s="120"/>
      <c r="GCY267" s="120"/>
      <c r="GCZ267" s="120"/>
      <c r="GDA267" s="120"/>
      <c r="GDB267" s="120"/>
      <c r="GDC267" s="120"/>
      <c r="GDD267" s="120"/>
      <c r="GDE267" s="120"/>
      <c r="GDF267" s="120"/>
      <c r="GDG267" s="120"/>
      <c r="GDH267" s="120"/>
      <c r="GDI267" s="120"/>
      <c r="GDJ267" s="120"/>
      <c r="GDK267" s="120"/>
      <c r="GDL267" s="120"/>
      <c r="GDM267" s="120"/>
      <c r="GDN267" s="120"/>
      <c r="GDO267" s="120"/>
      <c r="GDP267" s="120"/>
      <c r="GDQ267" s="120"/>
      <c r="GDR267" s="120"/>
      <c r="GDS267" s="120"/>
      <c r="GDT267" s="120"/>
      <c r="GDU267" s="120"/>
      <c r="GDV267" s="120"/>
      <c r="GDW267" s="120"/>
      <c r="GDX267" s="120"/>
      <c r="GDY267" s="120"/>
      <c r="GDZ267" s="120"/>
      <c r="GEA267" s="120"/>
      <c r="GEB267" s="120"/>
      <c r="GEC267" s="120"/>
      <c r="GED267" s="120"/>
      <c r="GEE267" s="120"/>
      <c r="GEF267" s="120"/>
      <c r="GEG267" s="120"/>
      <c r="GEH267" s="120"/>
      <c r="GEI267" s="120"/>
      <c r="GEJ267" s="120"/>
      <c r="GEK267" s="120"/>
      <c r="GEL267" s="120"/>
      <c r="GEM267" s="120"/>
      <c r="GEN267" s="120"/>
      <c r="GEO267" s="120"/>
      <c r="GEP267" s="120"/>
      <c r="GEQ267" s="120"/>
      <c r="GER267" s="120"/>
      <c r="GES267" s="120"/>
      <c r="GET267" s="120"/>
      <c r="GEU267" s="120"/>
      <c r="GEV267" s="120"/>
      <c r="GEW267" s="120"/>
      <c r="GEX267" s="120"/>
      <c r="GEY267" s="120"/>
      <c r="GEZ267" s="120"/>
      <c r="GFA267" s="120"/>
      <c r="GFB267" s="120"/>
      <c r="GFC267" s="120"/>
      <c r="GFD267" s="120"/>
      <c r="GFE267" s="120"/>
      <c r="GFF267" s="120"/>
      <c r="GFG267" s="120"/>
      <c r="GFH267" s="120"/>
      <c r="GFI267" s="120"/>
      <c r="GFJ267" s="120"/>
      <c r="GFK267" s="120"/>
      <c r="GFL267" s="120"/>
      <c r="GFM267" s="120"/>
      <c r="GFN267" s="120"/>
      <c r="GFO267" s="120"/>
      <c r="GFP267" s="120"/>
      <c r="GFQ267" s="120"/>
      <c r="GFR267" s="120"/>
      <c r="GFS267" s="120"/>
      <c r="GFT267" s="120"/>
      <c r="GFU267" s="120"/>
      <c r="GFV267" s="120"/>
      <c r="GFW267" s="120"/>
      <c r="GFX267" s="120"/>
      <c r="GFY267" s="120"/>
      <c r="GFZ267" s="120"/>
      <c r="GGA267" s="120"/>
      <c r="GGB267" s="120"/>
      <c r="GGC267" s="120"/>
      <c r="GGD267" s="120"/>
      <c r="GGE267" s="120"/>
      <c r="GGF267" s="120"/>
      <c r="GGG267" s="120"/>
      <c r="GGH267" s="120"/>
      <c r="GGI267" s="120"/>
      <c r="GGJ267" s="120"/>
      <c r="GGK267" s="120"/>
      <c r="GGL267" s="120"/>
      <c r="GGM267" s="120"/>
      <c r="GGN267" s="120"/>
      <c r="GGO267" s="120"/>
      <c r="GGP267" s="120"/>
      <c r="GGQ267" s="120"/>
      <c r="GGR267" s="120"/>
      <c r="GGS267" s="120"/>
      <c r="GGT267" s="120"/>
      <c r="GGU267" s="120"/>
      <c r="GGV267" s="120"/>
      <c r="GGW267" s="120"/>
      <c r="GGX267" s="120"/>
      <c r="GGY267" s="120"/>
      <c r="GGZ267" s="120"/>
      <c r="GHA267" s="120"/>
      <c r="GHB267" s="120"/>
      <c r="GHC267" s="120"/>
      <c r="GHD267" s="120"/>
      <c r="GHE267" s="120"/>
      <c r="GHF267" s="120"/>
      <c r="GHG267" s="120"/>
      <c r="GHH267" s="120"/>
      <c r="GHI267" s="120"/>
      <c r="GHJ267" s="120"/>
      <c r="GHK267" s="120"/>
      <c r="GHL267" s="120"/>
      <c r="GHM267" s="120"/>
      <c r="GHN267" s="120"/>
      <c r="GHO267" s="120"/>
      <c r="GHP267" s="120"/>
      <c r="GHQ267" s="120"/>
      <c r="GHR267" s="120"/>
      <c r="GHS267" s="120"/>
      <c r="GHT267" s="120"/>
      <c r="GHU267" s="120"/>
      <c r="GHV267" s="120"/>
      <c r="GHW267" s="120"/>
      <c r="GHX267" s="120"/>
      <c r="GHY267" s="120"/>
      <c r="GHZ267" s="120"/>
      <c r="GIA267" s="120"/>
      <c r="GIB267" s="120"/>
      <c r="GIC267" s="120"/>
      <c r="GID267" s="120"/>
      <c r="GIE267" s="120"/>
      <c r="GIF267" s="120"/>
      <c r="GIG267" s="120"/>
      <c r="GIH267" s="120"/>
      <c r="GII267" s="120"/>
      <c r="GIJ267" s="120"/>
      <c r="GIK267" s="120"/>
      <c r="GIL267" s="120"/>
      <c r="GIM267" s="120"/>
      <c r="GIN267" s="120"/>
      <c r="GIO267" s="120"/>
      <c r="GIP267" s="120"/>
      <c r="GIQ267" s="120"/>
      <c r="GIR267" s="120"/>
      <c r="GIS267" s="120"/>
      <c r="GIT267" s="120"/>
      <c r="GIU267" s="120"/>
      <c r="GIV267" s="120"/>
      <c r="GIW267" s="120"/>
      <c r="GIX267" s="120"/>
      <c r="GIY267" s="120"/>
      <c r="GIZ267" s="120"/>
      <c r="GJA267" s="120"/>
      <c r="GJB267" s="120"/>
      <c r="GJC267" s="120"/>
      <c r="GJD267" s="120"/>
      <c r="GJE267" s="120"/>
      <c r="GJF267" s="120"/>
      <c r="GJG267" s="120"/>
      <c r="GJH267" s="120"/>
      <c r="GJI267" s="120"/>
      <c r="GJJ267" s="120"/>
      <c r="GJK267" s="120"/>
      <c r="GJL267" s="120"/>
      <c r="GJM267" s="120"/>
      <c r="GJN267" s="120"/>
      <c r="GJO267" s="120"/>
      <c r="GJP267" s="120"/>
      <c r="GJQ267" s="120"/>
      <c r="GJR267" s="120"/>
      <c r="GJS267" s="120"/>
      <c r="GJT267" s="120"/>
      <c r="GJU267" s="120"/>
      <c r="GJV267" s="120"/>
      <c r="GJW267" s="120"/>
      <c r="GJX267" s="120"/>
      <c r="GJY267" s="120"/>
      <c r="GJZ267" s="120"/>
      <c r="GKA267" s="120"/>
      <c r="GKB267" s="120"/>
      <c r="GKC267" s="120"/>
      <c r="GKD267" s="120"/>
      <c r="GKE267" s="120"/>
      <c r="GKF267" s="120"/>
      <c r="GKG267" s="120"/>
      <c r="GKH267" s="120"/>
      <c r="GKI267" s="120"/>
      <c r="GKJ267" s="120"/>
      <c r="GKK267" s="120"/>
      <c r="GKL267" s="120"/>
      <c r="GKM267" s="120"/>
      <c r="GKN267" s="120"/>
      <c r="GKO267" s="120"/>
      <c r="GKP267" s="120"/>
      <c r="GKQ267" s="120"/>
      <c r="GKR267" s="120"/>
      <c r="GKS267" s="120"/>
      <c r="GKT267" s="120"/>
      <c r="GKU267" s="120"/>
      <c r="GKV267" s="120"/>
      <c r="GKW267" s="120"/>
      <c r="GKX267" s="120"/>
      <c r="GKY267" s="120"/>
      <c r="GKZ267" s="120"/>
      <c r="GLA267" s="120"/>
      <c r="GLB267" s="120"/>
      <c r="GLC267" s="120"/>
      <c r="GLD267" s="120"/>
      <c r="GLE267" s="120"/>
      <c r="GLF267" s="120"/>
      <c r="GLG267" s="120"/>
      <c r="GLH267" s="120"/>
      <c r="GLI267" s="120"/>
      <c r="GLJ267" s="120"/>
      <c r="GLK267" s="120"/>
      <c r="GLL267" s="120"/>
      <c r="GLM267" s="120"/>
      <c r="GLN267" s="120"/>
      <c r="GLO267" s="120"/>
      <c r="GLP267" s="120"/>
      <c r="GLQ267" s="120"/>
      <c r="GLR267" s="120"/>
      <c r="GLS267" s="120"/>
      <c r="GLT267" s="120"/>
      <c r="GLU267" s="120"/>
      <c r="GLV267" s="120"/>
      <c r="GLW267" s="120"/>
      <c r="GLX267" s="120"/>
      <c r="GLY267" s="120"/>
      <c r="GLZ267" s="120"/>
      <c r="GMA267" s="120"/>
      <c r="GMB267" s="120"/>
      <c r="GMC267" s="120"/>
      <c r="GMD267" s="120"/>
      <c r="GME267" s="120"/>
      <c r="GMF267" s="120"/>
      <c r="GMG267" s="120"/>
      <c r="GMH267" s="120"/>
      <c r="GMI267" s="120"/>
      <c r="GMJ267" s="120"/>
      <c r="GMK267" s="120"/>
      <c r="GML267" s="120"/>
      <c r="GMM267" s="120"/>
      <c r="GMN267" s="120"/>
      <c r="GMO267" s="120"/>
      <c r="GMP267" s="120"/>
      <c r="GMQ267" s="120"/>
      <c r="GMR267" s="120"/>
      <c r="GMS267" s="120"/>
      <c r="GMT267" s="120"/>
      <c r="GMU267" s="120"/>
      <c r="GMV267" s="120"/>
      <c r="GMW267" s="120"/>
      <c r="GMX267" s="120"/>
      <c r="GMY267" s="120"/>
      <c r="GMZ267" s="120"/>
      <c r="GNA267" s="120"/>
      <c r="GNB267" s="120"/>
      <c r="GNC267" s="120"/>
      <c r="GND267" s="120"/>
      <c r="GNE267" s="120"/>
      <c r="GNF267" s="120"/>
      <c r="GNG267" s="120"/>
      <c r="GNH267" s="120"/>
      <c r="GNI267" s="120"/>
      <c r="GNJ267" s="120"/>
      <c r="GNK267" s="120"/>
      <c r="GNL267" s="120"/>
      <c r="GNM267" s="120"/>
      <c r="GNN267" s="120"/>
      <c r="GNO267" s="120"/>
      <c r="GNP267" s="120"/>
      <c r="GNQ267" s="120"/>
      <c r="GNR267" s="120"/>
      <c r="GNS267" s="120"/>
      <c r="GNT267" s="120"/>
      <c r="GNU267" s="120"/>
      <c r="GNV267" s="120"/>
      <c r="GNW267" s="120"/>
      <c r="GNX267" s="120"/>
      <c r="GNY267" s="120"/>
      <c r="GNZ267" s="120"/>
      <c r="GOA267" s="120"/>
      <c r="GOB267" s="120"/>
      <c r="GOC267" s="120"/>
      <c r="GOD267" s="120"/>
      <c r="GOE267" s="120"/>
      <c r="GOF267" s="120"/>
      <c r="GOG267" s="120"/>
      <c r="GOH267" s="120"/>
      <c r="GOI267" s="120"/>
      <c r="GOJ267" s="120"/>
      <c r="GOK267" s="120"/>
      <c r="GOL267" s="120"/>
      <c r="GOM267" s="120"/>
      <c r="GON267" s="120"/>
      <c r="GOO267" s="120"/>
      <c r="GOP267" s="120"/>
      <c r="GOQ267" s="120"/>
      <c r="GOR267" s="120"/>
      <c r="GOS267" s="120"/>
      <c r="GOT267" s="120"/>
      <c r="GOU267" s="120"/>
      <c r="GOV267" s="120"/>
      <c r="GOW267" s="120"/>
      <c r="GOX267" s="120"/>
      <c r="GOY267" s="120"/>
      <c r="GOZ267" s="120"/>
      <c r="GPA267" s="120"/>
      <c r="GPB267" s="120"/>
      <c r="GPC267" s="120"/>
      <c r="GPD267" s="120"/>
      <c r="GPE267" s="120"/>
      <c r="GPF267" s="120"/>
      <c r="GPG267" s="120"/>
      <c r="GPH267" s="120"/>
      <c r="GPI267" s="120"/>
      <c r="GPJ267" s="120"/>
      <c r="GPK267" s="120"/>
      <c r="GPL267" s="120"/>
      <c r="GPM267" s="120"/>
      <c r="GPN267" s="120"/>
      <c r="GPO267" s="120"/>
      <c r="GPP267" s="120"/>
      <c r="GPQ267" s="120"/>
      <c r="GPR267" s="120"/>
      <c r="GPS267" s="120"/>
      <c r="GPT267" s="120"/>
      <c r="GPU267" s="120"/>
      <c r="GPV267" s="120"/>
      <c r="GPW267" s="120"/>
      <c r="GPX267" s="120"/>
      <c r="GPY267" s="120"/>
      <c r="GPZ267" s="120"/>
      <c r="GQA267" s="120"/>
      <c r="GQB267" s="120"/>
      <c r="GQC267" s="120"/>
      <c r="GQD267" s="120"/>
      <c r="GQE267" s="120"/>
      <c r="GQF267" s="120"/>
      <c r="GQG267" s="120"/>
      <c r="GQH267" s="120"/>
      <c r="GQI267" s="120"/>
      <c r="GQJ267" s="120"/>
      <c r="GQK267" s="120"/>
      <c r="GQL267" s="120"/>
      <c r="GQM267" s="120"/>
      <c r="GQN267" s="120"/>
      <c r="GQO267" s="120"/>
      <c r="GQP267" s="120"/>
      <c r="GQQ267" s="120"/>
      <c r="GQR267" s="120"/>
      <c r="GQS267" s="120"/>
      <c r="GQT267" s="120"/>
      <c r="GQU267" s="120"/>
      <c r="GQV267" s="120"/>
      <c r="GQW267" s="120"/>
      <c r="GQX267" s="120"/>
      <c r="GQY267" s="120"/>
      <c r="GQZ267" s="120"/>
      <c r="GRA267" s="120"/>
      <c r="GRB267" s="120"/>
      <c r="GRC267" s="120"/>
      <c r="GRD267" s="120"/>
      <c r="GRE267" s="120"/>
      <c r="GRF267" s="120"/>
      <c r="GRG267" s="120"/>
      <c r="GRH267" s="120"/>
      <c r="GRI267" s="120"/>
      <c r="GRJ267" s="120"/>
      <c r="GRK267" s="120"/>
      <c r="GRL267" s="120"/>
      <c r="GRM267" s="120"/>
      <c r="GRN267" s="120"/>
      <c r="GRO267" s="120"/>
      <c r="GRP267" s="120"/>
      <c r="GRQ267" s="120"/>
      <c r="GRR267" s="120"/>
      <c r="GRS267" s="120"/>
      <c r="GRT267" s="120"/>
      <c r="GRU267" s="120"/>
      <c r="GRV267" s="120"/>
      <c r="GRW267" s="120"/>
      <c r="GRX267" s="120"/>
      <c r="GRY267" s="120"/>
      <c r="GRZ267" s="120"/>
      <c r="GSA267" s="120"/>
      <c r="GSB267" s="120"/>
      <c r="GSC267" s="120"/>
      <c r="GSD267" s="120"/>
      <c r="GSE267" s="120"/>
      <c r="GSF267" s="120"/>
      <c r="GSG267" s="120"/>
      <c r="GSH267" s="120"/>
      <c r="GSI267" s="120"/>
      <c r="GSJ267" s="120"/>
      <c r="GSK267" s="120"/>
      <c r="GSL267" s="120"/>
      <c r="GSM267" s="120"/>
      <c r="GSN267" s="120"/>
      <c r="GSO267" s="120"/>
      <c r="GSP267" s="120"/>
      <c r="GSQ267" s="120"/>
      <c r="GSR267" s="120"/>
      <c r="GSS267" s="120"/>
      <c r="GST267" s="120"/>
      <c r="GSU267" s="120"/>
      <c r="GSV267" s="120"/>
      <c r="GSW267" s="120"/>
      <c r="GSX267" s="120"/>
      <c r="GSY267" s="120"/>
      <c r="GSZ267" s="120"/>
      <c r="GTA267" s="120"/>
      <c r="GTB267" s="120"/>
      <c r="GTC267" s="120"/>
      <c r="GTD267" s="120"/>
      <c r="GTE267" s="120"/>
      <c r="GTF267" s="120"/>
      <c r="GTG267" s="120"/>
      <c r="GTH267" s="120"/>
      <c r="GTI267" s="120"/>
      <c r="GTJ267" s="120"/>
      <c r="GTK267" s="120"/>
      <c r="GTL267" s="120"/>
      <c r="GTM267" s="120"/>
      <c r="GTN267" s="120"/>
      <c r="GTO267" s="120"/>
      <c r="GTP267" s="120"/>
      <c r="GTQ267" s="120"/>
      <c r="GTR267" s="120"/>
      <c r="GTS267" s="120"/>
      <c r="GTT267" s="120"/>
      <c r="GTU267" s="120"/>
      <c r="GTV267" s="120"/>
      <c r="GTW267" s="120"/>
      <c r="GTX267" s="120"/>
      <c r="GTY267" s="120"/>
      <c r="GTZ267" s="120"/>
      <c r="GUA267" s="120"/>
      <c r="GUB267" s="120"/>
      <c r="GUC267" s="120"/>
      <c r="GUD267" s="120"/>
      <c r="GUE267" s="120"/>
      <c r="GUF267" s="120"/>
      <c r="GUG267" s="120"/>
      <c r="GUH267" s="120"/>
      <c r="GUI267" s="120"/>
      <c r="GUJ267" s="120"/>
      <c r="GUK267" s="120"/>
      <c r="GUL267" s="120"/>
      <c r="GUM267" s="120"/>
      <c r="GUN267" s="120"/>
      <c r="GUO267" s="120"/>
      <c r="GUP267" s="120"/>
      <c r="GUQ267" s="120"/>
      <c r="GUR267" s="120"/>
      <c r="GUS267" s="120"/>
      <c r="GUT267" s="120"/>
      <c r="GUU267" s="120"/>
      <c r="GUV267" s="120"/>
      <c r="GUW267" s="120"/>
      <c r="GUX267" s="120"/>
      <c r="GUY267" s="120"/>
      <c r="GUZ267" s="120"/>
      <c r="GVA267" s="120"/>
      <c r="GVB267" s="120"/>
      <c r="GVC267" s="120"/>
      <c r="GVD267" s="120"/>
      <c r="GVE267" s="120"/>
      <c r="GVF267" s="120"/>
      <c r="GVG267" s="120"/>
      <c r="GVH267" s="120"/>
      <c r="GVI267" s="120"/>
      <c r="GVJ267" s="120"/>
      <c r="GVK267" s="120"/>
      <c r="GVL267" s="120"/>
      <c r="GVM267" s="120"/>
      <c r="GVN267" s="120"/>
      <c r="GVO267" s="120"/>
      <c r="GVP267" s="120"/>
      <c r="GVQ267" s="120"/>
      <c r="GVR267" s="120"/>
      <c r="GVS267" s="120"/>
      <c r="GVT267" s="120"/>
      <c r="GVU267" s="120"/>
      <c r="GVV267" s="120"/>
      <c r="GVW267" s="120"/>
      <c r="GVX267" s="120"/>
      <c r="GVY267" s="120"/>
      <c r="GVZ267" s="120"/>
      <c r="GWA267" s="120"/>
      <c r="GWB267" s="120"/>
      <c r="GWC267" s="120"/>
      <c r="GWD267" s="120"/>
      <c r="GWE267" s="120"/>
      <c r="GWF267" s="120"/>
      <c r="GWG267" s="120"/>
      <c r="GWH267" s="120"/>
      <c r="GWI267" s="120"/>
      <c r="GWJ267" s="120"/>
      <c r="GWK267" s="120"/>
      <c r="GWL267" s="120"/>
      <c r="GWM267" s="120"/>
      <c r="GWN267" s="120"/>
      <c r="GWO267" s="120"/>
      <c r="GWP267" s="120"/>
      <c r="GWQ267" s="120"/>
      <c r="GWR267" s="120"/>
      <c r="GWS267" s="120"/>
      <c r="GWT267" s="120"/>
      <c r="GWU267" s="120"/>
      <c r="GWV267" s="120"/>
      <c r="GWW267" s="120"/>
      <c r="GWX267" s="120"/>
      <c r="GWY267" s="120"/>
      <c r="GWZ267" s="120"/>
      <c r="GXA267" s="120"/>
      <c r="GXB267" s="120"/>
      <c r="GXC267" s="120"/>
      <c r="GXD267" s="120"/>
      <c r="GXE267" s="120"/>
      <c r="GXF267" s="120"/>
      <c r="GXG267" s="120"/>
      <c r="GXH267" s="120"/>
      <c r="GXI267" s="120"/>
      <c r="GXJ267" s="120"/>
      <c r="GXK267" s="120"/>
      <c r="GXL267" s="120"/>
      <c r="GXM267" s="120"/>
      <c r="GXN267" s="120"/>
      <c r="GXO267" s="120"/>
      <c r="GXP267" s="120"/>
      <c r="GXQ267" s="120"/>
      <c r="GXR267" s="120"/>
      <c r="GXS267" s="120"/>
      <c r="GXT267" s="120"/>
      <c r="GXU267" s="120"/>
      <c r="GXV267" s="120"/>
      <c r="GXW267" s="120"/>
      <c r="GXX267" s="120"/>
      <c r="GXY267" s="120"/>
      <c r="GXZ267" s="120"/>
      <c r="GYA267" s="120"/>
      <c r="GYB267" s="120"/>
      <c r="GYC267" s="120"/>
      <c r="GYD267" s="120"/>
      <c r="GYE267" s="120"/>
      <c r="GYF267" s="120"/>
      <c r="GYG267" s="120"/>
      <c r="GYH267" s="120"/>
      <c r="GYI267" s="120"/>
      <c r="GYJ267" s="120"/>
      <c r="GYK267" s="120"/>
      <c r="GYL267" s="120"/>
      <c r="GYM267" s="120"/>
      <c r="GYN267" s="120"/>
      <c r="GYO267" s="120"/>
      <c r="GYP267" s="120"/>
      <c r="GYQ267" s="120"/>
      <c r="GYR267" s="120"/>
      <c r="GYS267" s="120"/>
      <c r="GYT267" s="120"/>
      <c r="GYU267" s="120"/>
      <c r="GYV267" s="120"/>
      <c r="GYW267" s="120"/>
      <c r="GYX267" s="120"/>
      <c r="GYY267" s="120"/>
      <c r="GYZ267" s="120"/>
      <c r="GZA267" s="120"/>
      <c r="GZB267" s="120"/>
      <c r="GZC267" s="120"/>
      <c r="GZD267" s="120"/>
      <c r="GZE267" s="120"/>
      <c r="GZF267" s="120"/>
      <c r="GZG267" s="120"/>
      <c r="GZH267" s="120"/>
      <c r="GZI267" s="120"/>
      <c r="GZJ267" s="120"/>
      <c r="GZK267" s="120"/>
      <c r="GZL267" s="120"/>
      <c r="GZM267" s="120"/>
      <c r="GZN267" s="120"/>
      <c r="GZO267" s="120"/>
      <c r="GZP267" s="120"/>
      <c r="GZQ267" s="120"/>
      <c r="GZR267" s="120"/>
      <c r="GZS267" s="120"/>
      <c r="GZT267" s="120"/>
      <c r="GZU267" s="120"/>
      <c r="GZV267" s="120"/>
      <c r="GZW267" s="120"/>
      <c r="GZX267" s="120"/>
      <c r="GZY267" s="120"/>
      <c r="GZZ267" s="120"/>
      <c r="HAA267" s="120"/>
      <c r="HAB267" s="120"/>
      <c r="HAC267" s="120"/>
      <c r="HAD267" s="120"/>
      <c r="HAE267" s="120"/>
      <c r="HAF267" s="120"/>
      <c r="HAG267" s="120"/>
      <c r="HAH267" s="120"/>
      <c r="HAI267" s="120"/>
      <c r="HAJ267" s="120"/>
      <c r="HAK267" s="120"/>
      <c r="HAL267" s="120"/>
      <c r="HAM267" s="120"/>
      <c r="HAN267" s="120"/>
      <c r="HAO267" s="120"/>
      <c r="HAP267" s="120"/>
      <c r="HAQ267" s="120"/>
      <c r="HAR267" s="120"/>
      <c r="HAS267" s="120"/>
      <c r="HAT267" s="120"/>
      <c r="HAU267" s="120"/>
      <c r="HAV267" s="120"/>
      <c r="HAW267" s="120"/>
      <c r="HAX267" s="120"/>
      <c r="HAY267" s="120"/>
      <c r="HAZ267" s="120"/>
      <c r="HBA267" s="120"/>
      <c r="HBB267" s="120"/>
      <c r="HBC267" s="120"/>
      <c r="HBD267" s="120"/>
      <c r="HBE267" s="120"/>
      <c r="HBF267" s="120"/>
      <c r="HBG267" s="120"/>
      <c r="HBH267" s="120"/>
      <c r="HBI267" s="120"/>
      <c r="HBJ267" s="120"/>
      <c r="HBK267" s="120"/>
      <c r="HBL267" s="120"/>
      <c r="HBM267" s="120"/>
      <c r="HBN267" s="120"/>
      <c r="HBO267" s="120"/>
      <c r="HBP267" s="120"/>
      <c r="HBQ267" s="120"/>
      <c r="HBR267" s="120"/>
      <c r="HBS267" s="120"/>
      <c r="HBT267" s="120"/>
      <c r="HBU267" s="120"/>
      <c r="HBV267" s="120"/>
      <c r="HBW267" s="120"/>
      <c r="HBX267" s="120"/>
      <c r="HBY267" s="120"/>
      <c r="HBZ267" s="120"/>
      <c r="HCA267" s="120"/>
      <c r="HCB267" s="120"/>
      <c r="HCC267" s="120"/>
      <c r="HCD267" s="120"/>
      <c r="HCE267" s="120"/>
      <c r="HCF267" s="120"/>
      <c r="HCG267" s="120"/>
      <c r="HCH267" s="120"/>
      <c r="HCI267" s="120"/>
      <c r="HCJ267" s="120"/>
      <c r="HCK267" s="120"/>
      <c r="HCL267" s="120"/>
      <c r="HCM267" s="120"/>
      <c r="HCN267" s="120"/>
      <c r="HCO267" s="120"/>
      <c r="HCP267" s="120"/>
      <c r="HCQ267" s="120"/>
      <c r="HCR267" s="120"/>
      <c r="HCS267" s="120"/>
      <c r="HCT267" s="120"/>
      <c r="HCU267" s="120"/>
      <c r="HCV267" s="120"/>
      <c r="HCW267" s="120"/>
      <c r="HCX267" s="120"/>
      <c r="HCY267" s="120"/>
      <c r="HCZ267" s="120"/>
      <c r="HDA267" s="120"/>
      <c r="HDB267" s="120"/>
      <c r="HDC267" s="120"/>
      <c r="HDD267" s="120"/>
      <c r="HDE267" s="120"/>
      <c r="HDF267" s="120"/>
      <c r="HDG267" s="120"/>
      <c r="HDH267" s="120"/>
      <c r="HDI267" s="120"/>
      <c r="HDJ267" s="120"/>
      <c r="HDK267" s="120"/>
      <c r="HDL267" s="120"/>
      <c r="HDM267" s="120"/>
      <c r="HDN267" s="120"/>
      <c r="HDO267" s="120"/>
      <c r="HDP267" s="120"/>
      <c r="HDQ267" s="120"/>
      <c r="HDR267" s="120"/>
      <c r="HDS267" s="120"/>
      <c r="HDT267" s="120"/>
      <c r="HDU267" s="120"/>
      <c r="HDV267" s="120"/>
      <c r="HDW267" s="120"/>
      <c r="HDX267" s="120"/>
      <c r="HDY267" s="120"/>
      <c r="HDZ267" s="120"/>
      <c r="HEA267" s="120"/>
      <c r="HEB267" s="120"/>
      <c r="HEC267" s="120"/>
      <c r="HED267" s="120"/>
      <c r="HEE267" s="120"/>
      <c r="HEF267" s="120"/>
      <c r="HEG267" s="120"/>
      <c r="HEH267" s="120"/>
      <c r="HEI267" s="120"/>
      <c r="HEJ267" s="120"/>
      <c r="HEK267" s="120"/>
      <c r="HEL267" s="120"/>
      <c r="HEM267" s="120"/>
      <c r="HEN267" s="120"/>
      <c r="HEO267" s="120"/>
      <c r="HEP267" s="120"/>
      <c r="HEQ267" s="120"/>
      <c r="HER267" s="120"/>
      <c r="HES267" s="120"/>
      <c r="HET267" s="120"/>
      <c r="HEU267" s="120"/>
      <c r="HEV267" s="120"/>
      <c r="HEW267" s="120"/>
      <c r="HEX267" s="120"/>
      <c r="HEY267" s="120"/>
      <c r="HEZ267" s="120"/>
      <c r="HFA267" s="120"/>
      <c r="HFB267" s="120"/>
      <c r="HFC267" s="120"/>
      <c r="HFD267" s="120"/>
      <c r="HFE267" s="120"/>
      <c r="HFF267" s="120"/>
      <c r="HFG267" s="120"/>
      <c r="HFH267" s="120"/>
      <c r="HFI267" s="120"/>
      <c r="HFJ267" s="120"/>
      <c r="HFK267" s="120"/>
      <c r="HFL267" s="120"/>
      <c r="HFM267" s="120"/>
      <c r="HFN267" s="120"/>
      <c r="HFO267" s="120"/>
      <c r="HFP267" s="120"/>
      <c r="HFQ267" s="120"/>
      <c r="HFR267" s="120"/>
      <c r="HFS267" s="120"/>
      <c r="HFT267" s="120"/>
      <c r="HFU267" s="120"/>
      <c r="HFV267" s="120"/>
      <c r="HFW267" s="120"/>
      <c r="HFX267" s="120"/>
      <c r="HFY267" s="120"/>
      <c r="HFZ267" s="120"/>
      <c r="HGA267" s="120"/>
      <c r="HGB267" s="120"/>
      <c r="HGC267" s="120"/>
      <c r="HGD267" s="120"/>
      <c r="HGE267" s="120"/>
      <c r="HGF267" s="120"/>
      <c r="HGG267" s="120"/>
      <c r="HGH267" s="120"/>
      <c r="HGI267" s="120"/>
      <c r="HGJ267" s="120"/>
      <c r="HGK267" s="120"/>
      <c r="HGL267" s="120"/>
      <c r="HGM267" s="120"/>
      <c r="HGN267" s="120"/>
      <c r="HGO267" s="120"/>
      <c r="HGP267" s="120"/>
      <c r="HGQ267" s="120"/>
      <c r="HGR267" s="120"/>
      <c r="HGS267" s="120"/>
      <c r="HGT267" s="120"/>
      <c r="HGU267" s="120"/>
      <c r="HGV267" s="120"/>
      <c r="HGW267" s="120"/>
      <c r="HGX267" s="120"/>
      <c r="HGY267" s="120"/>
      <c r="HGZ267" s="120"/>
      <c r="HHA267" s="120"/>
      <c r="HHB267" s="120"/>
      <c r="HHC267" s="120"/>
      <c r="HHD267" s="120"/>
      <c r="HHE267" s="120"/>
      <c r="HHF267" s="120"/>
      <c r="HHG267" s="120"/>
      <c r="HHH267" s="120"/>
      <c r="HHI267" s="120"/>
      <c r="HHJ267" s="120"/>
      <c r="HHK267" s="120"/>
      <c r="HHL267" s="120"/>
      <c r="HHM267" s="120"/>
      <c r="HHN267" s="120"/>
      <c r="HHO267" s="120"/>
      <c r="HHP267" s="120"/>
      <c r="HHQ267" s="120"/>
      <c r="HHR267" s="120"/>
      <c r="HHS267" s="120"/>
      <c r="HHT267" s="120"/>
      <c r="HHU267" s="120"/>
      <c r="HHV267" s="120"/>
      <c r="HHW267" s="120"/>
      <c r="HHX267" s="120"/>
      <c r="HHY267" s="120"/>
      <c r="HHZ267" s="120"/>
      <c r="HIA267" s="120"/>
      <c r="HIB267" s="120"/>
      <c r="HIC267" s="120"/>
      <c r="HID267" s="120"/>
      <c r="HIE267" s="120"/>
      <c r="HIF267" s="120"/>
      <c r="HIG267" s="120"/>
      <c r="HIH267" s="120"/>
      <c r="HII267" s="120"/>
      <c r="HIJ267" s="120"/>
      <c r="HIK267" s="120"/>
      <c r="HIL267" s="120"/>
      <c r="HIM267" s="120"/>
      <c r="HIN267" s="120"/>
      <c r="HIO267" s="120"/>
      <c r="HIP267" s="120"/>
      <c r="HIQ267" s="120"/>
      <c r="HIR267" s="120"/>
      <c r="HIS267" s="120"/>
      <c r="HIT267" s="120"/>
      <c r="HIU267" s="120"/>
      <c r="HIV267" s="120"/>
      <c r="HIW267" s="120"/>
      <c r="HIX267" s="120"/>
      <c r="HIY267" s="120"/>
      <c r="HIZ267" s="120"/>
      <c r="HJA267" s="120"/>
      <c r="HJB267" s="120"/>
      <c r="HJC267" s="120"/>
      <c r="HJD267" s="120"/>
      <c r="HJE267" s="120"/>
      <c r="HJF267" s="120"/>
      <c r="HJG267" s="120"/>
      <c r="HJH267" s="120"/>
      <c r="HJI267" s="120"/>
      <c r="HJJ267" s="120"/>
      <c r="HJK267" s="120"/>
      <c r="HJL267" s="120"/>
      <c r="HJM267" s="120"/>
      <c r="HJN267" s="120"/>
      <c r="HJO267" s="120"/>
      <c r="HJP267" s="120"/>
      <c r="HJQ267" s="120"/>
      <c r="HJR267" s="120"/>
      <c r="HJS267" s="120"/>
      <c r="HJT267" s="120"/>
      <c r="HJU267" s="120"/>
      <c r="HJV267" s="120"/>
      <c r="HJW267" s="120"/>
      <c r="HJX267" s="120"/>
      <c r="HJY267" s="120"/>
      <c r="HJZ267" s="120"/>
      <c r="HKA267" s="120"/>
      <c r="HKB267" s="120"/>
      <c r="HKC267" s="120"/>
      <c r="HKD267" s="120"/>
      <c r="HKE267" s="120"/>
      <c r="HKF267" s="120"/>
      <c r="HKG267" s="120"/>
      <c r="HKH267" s="120"/>
      <c r="HKI267" s="120"/>
      <c r="HKJ267" s="120"/>
      <c r="HKK267" s="120"/>
      <c r="HKL267" s="120"/>
      <c r="HKM267" s="120"/>
      <c r="HKN267" s="120"/>
      <c r="HKO267" s="120"/>
      <c r="HKP267" s="120"/>
      <c r="HKQ267" s="120"/>
      <c r="HKR267" s="120"/>
      <c r="HKS267" s="120"/>
      <c r="HKT267" s="120"/>
      <c r="HKU267" s="120"/>
      <c r="HKV267" s="120"/>
      <c r="HKW267" s="120"/>
      <c r="HKX267" s="120"/>
      <c r="HKY267" s="120"/>
      <c r="HKZ267" s="120"/>
      <c r="HLA267" s="120"/>
      <c r="HLB267" s="120"/>
      <c r="HLC267" s="120"/>
      <c r="HLD267" s="120"/>
      <c r="HLE267" s="120"/>
      <c r="HLF267" s="120"/>
      <c r="HLG267" s="120"/>
      <c r="HLH267" s="120"/>
      <c r="HLI267" s="120"/>
      <c r="HLJ267" s="120"/>
      <c r="HLK267" s="120"/>
      <c r="HLL267" s="120"/>
      <c r="HLM267" s="120"/>
      <c r="HLN267" s="120"/>
      <c r="HLO267" s="120"/>
      <c r="HLP267" s="120"/>
      <c r="HLQ267" s="120"/>
      <c r="HLR267" s="120"/>
      <c r="HLS267" s="120"/>
      <c r="HLT267" s="120"/>
      <c r="HLU267" s="120"/>
      <c r="HLV267" s="120"/>
      <c r="HLW267" s="120"/>
      <c r="HLX267" s="120"/>
      <c r="HLY267" s="120"/>
      <c r="HLZ267" s="120"/>
      <c r="HMA267" s="120"/>
      <c r="HMB267" s="120"/>
      <c r="HMC267" s="120"/>
      <c r="HMD267" s="120"/>
      <c r="HME267" s="120"/>
      <c r="HMF267" s="120"/>
      <c r="HMG267" s="120"/>
      <c r="HMH267" s="120"/>
      <c r="HMI267" s="120"/>
      <c r="HMJ267" s="120"/>
      <c r="HMK267" s="120"/>
      <c r="HML267" s="120"/>
      <c r="HMM267" s="120"/>
      <c r="HMN267" s="120"/>
      <c r="HMO267" s="120"/>
      <c r="HMP267" s="120"/>
      <c r="HMQ267" s="120"/>
      <c r="HMR267" s="120"/>
      <c r="HMS267" s="120"/>
      <c r="HMT267" s="120"/>
      <c r="HMU267" s="120"/>
      <c r="HMV267" s="120"/>
      <c r="HMW267" s="120"/>
      <c r="HMX267" s="120"/>
      <c r="HMY267" s="120"/>
      <c r="HMZ267" s="120"/>
      <c r="HNA267" s="120"/>
      <c r="HNB267" s="120"/>
      <c r="HNC267" s="120"/>
      <c r="HND267" s="120"/>
      <c r="HNE267" s="120"/>
      <c r="HNF267" s="120"/>
      <c r="HNG267" s="120"/>
      <c r="HNH267" s="120"/>
      <c r="HNI267" s="120"/>
      <c r="HNJ267" s="120"/>
      <c r="HNK267" s="120"/>
      <c r="HNL267" s="120"/>
      <c r="HNM267" s="120"/>
      <c r="HNN267" s="120"/>
      <c r="HNO267" s="120"/>
      <c r="HNP267" s="120"/>
      <c r="HNQ267" s="120"/>
      <c r="HNR267" s="120"/>
      <c r="HNS267" s="120"/>
      <c r="HNT267" s="120"/>
      <c r="HNU267" s="120"/>
      <c r="HNV267" s="120"/>
      <c r="HNW267" s="120"/>
      <c r="HNX267" s="120"/>
      <c r="HNY267" s="120"/>
      <c r="HNZ267" s="120"/>
      <c r="HOA267" s="120"/>
      <c r="HOB267" s="120"/>
      <c r="HOC267" s="120"/>
      <c r="HOD267" s="120"/>
      <c r="HOE267" s="120"/>
      <c r="HOF267" s="120"/>
      <c r="HOG267" s="120"/>
      <c r="HOH267" s="120"/>
      <c r="HOI267" s="120"/>
      <c r="HOJ267" s="120"/>
      <c r="HOK267" s="120"/>
      <c r="HOL267" s="120"/>
      <c r="HOM267" s="120"/>
      <c r="HON267" s="120"/>
      <c r="HOO267" s="120"/>
      <c r="HOP267" s="120"/>
      <c r="HOQ267" s="120"/>
      <c r="HOR267" s="120"/>
      <c r="HOS267" s="120"/>
      <c r="HOT267" s="120"/>
      <c r="HOU267" s="120"/>
      <c r="HOV267" s="120"/>
      <c r="HOW267" s="120"/>
      <c r="HOX267" s="120"/>
      <c r="HOY267" s="120"/>
      <c r="HOZ267" s="120"/>
      <c r="HPA267" s="120"/>
      <c r="HPB267" s="120"/>
      <c r="HPC267" s="120"/>
      <c r="HPD267" s="120"/>
      <c r="HPE267" s="120"/>
      <c r="HPF267" s="120"/>
      <c r="HPG267" s="120"/>
      <c r="HPH267" s="120"/>
      <c r="HPI267" s="120"/>
      <c r="HPJ267" s="120"/>
      <c r="HPK267" s="120"/>
      <c r="HPL267" s="120"/>
      <c r="HPM267" s="120"/>
      <c r="HPN267" s="120"/>
      <c r="HPO267" s="120"/>
      <c r="HPP267" s="120"/>
      <c r="HPQ267" s="120"/>
      <c r="HPR267" s="120"/>
      <c r="HPS267" s="120"/>
      <c r="HPT267" s="120"/>
      <c r="HPU267" s="120"/>
      <c r="HPV267" s="120"/>
      <c r="HPW267" s="120"/>
      <c r="HPX267" s="120"/>
      <c r="HPY267" s="120"/>
      <c r="HPZ267" s="120"/>
      <c r="HQA267" s="120"/>
      <c r="HQB267" s="120"/>
      <c r="HQC267" s="120"/>
      <c r="HQD267" s="120"/>
      <c r="HQE267" s="120"/>
      <c r="HQF267" s="120"/>
      <c r="HQG267" s="120"/>
      <c r="HQH267" s="120"/>
      <c r="HQI267" s="120"/>
      <c r="HQJ267" s="120"/>
      <c r="HQK267" s="120"/>
      <c r="HQL267" s="120"/>
      <c r="HQM267" s="120"/>
      <c r="HQN267" s="120"/>
      <c r="HQO267" s="120"/>
      <c r="HQP267" s="120"/>
      <c r="HQQ267" s="120"/>
      <c r="HQR267" s="120"/>
      <c r="HQS267" s="120"/>
      <c r="HQT267" s="120"/>
      <c r="HQU267" s="120"/>
      <c r="HQV267" s="120"/>
      <c r="HQW267" s="120"/>
      <c r="HQX267" s="120"/>
      <c r="HQY267" s="120"/>
      <c r="HQZ267" s="120"/>
      <c r="HRA267" s="120"/>
      <c r="HRB267" s="120"/>
      <c r="HRC267" s="120"/>
      <c r="HRD267" s="120"/>
      <c r="HRE267" s="120"/>
      <c r="HRF267" s="120"/>
      <c r="HRG267" s="120"/>
      <c r="HRH267" s="120"/>
      <c r="HRI267" s="120"/>
      <c r="HRJ267" s="120"/>
      <c r="HRK267" s="120"/>
      <c r="HRL267" s="120"/>
      <c r="HRM267" s="120"/>
      <c r="HRN267" s="120"/>
      <c r="HRO267" s="120"/>
      <c r="HRP267" s="120"/>
      <c r="HRQ267" s="120"/>
      <c r="HRR267" s="120"/>
      <c r="HRS267" s="120"/>
      <c r="HRT267" s="120"/>
      <c r="HRU267" s="120"/>
      <c r="HRV267" s="120"/>
      <c r="HRW267" s="120"/>
      <c r="HRX267" s="120"/>
      <c r="HRY267" s="120"/>
      <c r="HRZ267" s="120"/>
      <c r="HSA267" s="120"/>
      <c r="HSB267" s="120"/>
      <c r="HSC267" s="120"/>
      <c r="HSD267" s="120"/>
      <c r="HSE267" s="120"/>
      <c r="HSF267" s="120"/>
      <c r="HSG267" s="120"/>
      <c r="HSH267" s="120"/>
      <c r="HSI267" s="120"/>
      <c r="HSJ267" s="120"/>
      <c r="HSK267" s="120"/>
      <c r="HSL267" s="120"/>
      <c r="HSM267" s="120"/>
      <c r="HSN267" s="120"/>
      <c r="HSO267" s="120"/>
      <c r="HSP267" s="120"/>
      <c r="HSQ267" s="120"/>
      <c r="HSR267" s="120"/>
      <c r="HSS267" s="120"/>
      <c r="HST267" s="120"/>
      <c r="HSU267" s="120"/>
      <c r="HSV267" s="120"/>
      <c r="HSW267" s="120"/>
      <c r="HSX267" s="120"/>
      <c r="HSY267" s="120"/>
      <c r="HSZ267" s="120"/>
      <c r="HTA267" s="120"/>
      <c r="HTB267" s="120"/>
      <c r="HTC267" s="120"/>
      <c r="HTD267" s="120"/>
      <c r="HTE267" s="120"/>
      <c r="HTF267" s="120"/>
      <c r="HTG267" s="120"/>
      <c r="HTH267" s="120"/>
      <c r="HTI267" s="120"/>
      <c r="HTJ267" s="120"/>
      <c r="HTK267" s="120"/>
      <c r="HTL267" s="120"/>
      <c r="HTM267" s="120"/>
      <c r="HTN267" s="120"/>
      <c r="HTO267" s="120"/>
      <c r="HTP267" s="120"/>
      <c r="HTQ267" s="120"/>
      <c r="HTR267" s="120"/>
      <c r="HTS267" s="120"/>
      <c r="HTT267" s="120"/>
      <c r="HTU267" s="120"/>
      <c r="HTV267" s="120"/>
      <c r="HTW267" s="120"/>
      <c r="HTX267" s="120"/>
      <c r="HTY267" s="120"/>
      <c r="HTZ267" s="120"/>
      <c r="HUA267" s="120"/>
      <c r="HUB267" s="120"/>
      <c r="HUC267" s="120"/>
      <c r="HUD267" s="120"/>
      <c r="HUE267" s="120"/>
      <c r="HUF267" s="120"/>
      <c r="HUG267" s="120"/>
      <c r="HUH267" s="120"/>
      <c r="HUI267" s="120"/>
      <c r="HUJ267" s="120"/>
      <c r="HUK267" s="120"/>
      <c r="HUL267" s="120"/>
      <c r="HUM267" s="120"/>
      <c r="HUN267" s="120"/>
      <c r="HUO267" s="120"/>
      <c r="HUP267" s="120"/>
      <c r="HUQ267" s="120"/>
      <c r="HUR267" s="120"/>
      <c r="HUS267" s="120"/>
      <c r="HUT267" s="120"/>
      <c r="HUU267" s="120"/>
      <c r="HUV267" s="120"/>
      <c r="HUW267" s="120"/>
      <c r="HUX267" s="120"/>
      <c r="HUY267" s="120"/>
      <c r="HUZ267" s="120"/>
      <c r="HVA267" s="120"/>
      <c r="HVB267" s="120"/>
      <c r="HVC267" s="120"/>
      <c r="HVD267" s="120"/>
      <c r="HVE267" s="120"/>
      <c r="HVF267" s="120"/>
      <c r="HVG267" s="120"/>
      <c r="HVH267" s="120"/>
      <c r="HVI267" s="120"/>
      <c r="HVJ267" s="120"/>
      <c r="HVK267" s="120"/>
      <c r="HVL267" s="120"/>
      <c r="HVM267" s="120"/>
      <c r="HVN267" s="120"/>
      <c r="HVO267" s="120"/>
      <c r="HVP267" s="120"/>
      <c r="HVQ267" s="120"/>
      <c r="HVR267" s="120"/>
      <c r="HVS267" s="120"/>
      <c r="HVT267" s="120"/>
      <c r="HVU267" s="120"/>
      <c r="HVV267" s="120"/>
      <c r="HVW267" s="120"/>
      <c r="HVX267" s="120"/>
      <c r="HVY267" s="120"/>
      <c r="HVZ267" s="120"/>
      <c r="HWA267" s="120"/>
      <c r="HWB267" s="120"/>
      <c r="HWC267" s="120"/>
      <c r="HWD267" s="120"/>
      <c r="HWE267" s="120"/>
      <c r="HWF267" s="120"/>
      <c r="HWG267" s="120"/>
      <c r="HWH267" s="120"/>
      <c r="HWI267" s="120"/>
      <c r="HWJ267" s="120"/>
      <c r="HWK267" s="120"/>
      <c r="HWL267" s="120"/>
      <c r="HWM267" s="120"/>
      <c r="HWN267" s="120"/>
      <c r="HWO267" s="120"/>
      <c r="HWP267" s="120"/>
      <c r="HWQ267" s="120"/>
      <c r="HWR267" s="120"/>
      <c r="HWS267" s="120"/>
      <c r="HWT267" s="120"/>
      <c r="HWU267" s="120"/>
      <c r="HWV267" s="120"/>
      <c r="HWW267" s="120"/>
      <c r="HWX267" s="120"/>
      <c r="HWY267" s="120"/>
      <c r="HWZ267" s="120"/>
      <c r="HXA267" s="120"/>
      <c r="HXB267" s="120"/>
      <c r="HXC267" s="120"/>
      <c r="HXD267" s="120"/>
      <c r="HXE267" s="120"/>
      <c r="HXF267" s="120"/>
      <c r="HXG267" s="120"/>
      <c r="HXH267" s="120"/>
      <c r="HXI267" s="120"/>
      <c r="HXJ267" s="120"/>
      <c r="HXK267" s="120"/>
      <c r="HXL267" s="120"/>
      <c r="HXM267" s="120"/>
      <c r="HXN267" s="120"/>
      <c r="HXO267" s="120"/>
      <c r="HXP267" s="120"/>
      <c r="HXQ267" s="120"/>
      <c r="HXR267" s="120"/>
      <c r="HXS267" s="120"/>
      <c r="HXT267" s="120"/>
      <c r="HXU267" s="120"/>
      <c r="HXV267" s="120"/>
      <c r="HXW267" s="120"/>
      <c r="HXX267" s="120"/>
      <c r="HXY267" s="120"/>
      <c r="HXZ267" s="120"/>
      <c r="HYA267" s="120"/>
      <c r="HYB267" s="120"/>
      <c r="HYC267" s="120"/>
      <c r="HYD267" s="120"/>
      <c r="HYE267" s="120"/>
      <c r="HYF267" s="120"/>
      <c r="HYG267" s="120"/>
      <c r="HYH267" s="120"/>
      <c r="HYI267" s="120"/>
      <c r="HYJ267" s="120"/>
      <c r="HYK267" s="120"/>
      <c r="HYL267" s="120"/>
      <c r="HYM267" s="120"/>
      <c r="HYN267" s="120"/>
      <c r="HYO267" s="120"/>
      <c r="HYP267" s="120"/>
      <c r="HYQ267" s="120"/>
      <c r="HYR267" s="120"/>
      <c r="HYS267" s="120"/>
      <c r="HYT267" s="120"/>
      <c r="HYU267" s="120"/>
      <c r="HYV267" s="120"/>
      <c r="HYW267" s="120"/>
      <c r="HYX267" s="120"/>
      <c r="HYY267" s="120"/>
      <c r="HYZ267" s="120"/>
      <c r="HZA267" s="120"/>
      <c r="HZB267" s="120"/>
      <c r="HZC267" s="120"/>
      <c r="HZD267" s="120"/>
      <c r="HZE267" s="120"/>
      <c r="HZF267" s="120"/>
      <c r="HZG267" s="120"/>
      <c r="HZH267" s="120"/>
      <c r="HZI267" s="120"/>
      <c r="HZJ267" s="120"/>
      <c r="HZK267" s="120"/>
      <c r="HZL267" s="120"/>
      <c r="HZM267" s="120"/>
      <c r="HZN267" s="120"/>
      <c r="HZO267" s="120"/>
      <c r="HZP267" s="120"/>
      <c r="HZQ267" s="120"/>
      <c r="HZR267" s="120"/>
      <c r="HZS267" s="120"/>
      <c r="HZT267" s="120"/>
      <c r="HZU267" s="120"/>
      <c r="HZV267" s="120"/>
      <c r="HZW267" s="120"/>
      <c r="HZX267" s="120"/>
      <c r="HZY267" s="120"/>
      <c r="HZZ267" s="120"/>
      <c r="IAA267" s="120"/>
      <c r="IAB267" s="120"/>
      <c r="IAC267" s="120"/>
      <c r="IAD267" s="120"/>
      <c r="IAE267" s="120"/>
      <c r="IAF267" s="120"/>
      <c r="IAG267" s="120"/>
      <c r="IAH267" s="120"/>
      <c r="IAI267" s="120"/>
      <c r="IAJ267" s="120"/>
      <c r="IAK267" s="120"/>
      <c r="IAL267" s="120"/>
      <c r="IAM267" s="120"/>
      <c r="IAN267" s="120"/>
      <c r="IAO267" s="120"/>
      <c r="IAP267" s="120"/>
      <c r="IAQ267" s="120"/>
      <c r="IAR267" s="120"/>
      <c r="IAS267" s="120"/>
      <c r="IAT267" s="120"/>
      <c r="IAU267" s="120"/>
      <c r="IAV267" s="120"/>
      <c r="IAW267" s="120"/>
      <c r="IAX267" s="120"/>
      <c r="IAY267" s="120"/>
      <c r="IAZ267" s="120"/>
      <c r="IBA267" s="120"/>
      <c r="IBB267" s="120"/>
      <c r="IBC267" s="120"/>
      <c r="IBD267" s="120"/>
      <c r="IBE267" s="120"/>
      <c r="IBF267" s="120"/>
      <c r="IBG267" s="120"/>
      <c r="IBH267" s="120"/>
      <c r="IBI267" s="120"/>
      <c r="IBJ267" s="120"/>
      <c r="IBK267" s="120"/>
      <c r="IBL267" s="120"/>
      <c r="IBM267" s="120"/>
      <c r="IBN267" s="120"/>
      <c r="IBO267" s="120"/>
      <c r="IBP267" s="120"/>
      <c r="IBQ267" s="120"/>
      <c r="IBR267" s="120"/>
      <c r="IBS267" s="120"/>
      <c r="IBT267" s="120"/>
      <c r="IBU267" s="120"/>
      <c r="IBV267" s="120"/>
      <c r="IBW267" s="120"/>
      <c r="IBX267" s="120"/>
      <c r="IBY267" s="120"/>
      <c r="IBZ267" s="120"/>
      <c r="ICA267" s="120"/>
      <c r="ICB267" s="120"/>
      <c r="ICC267" s="120"/>
      <c r="ICD267" s="120"/>
      <c r="ICE267" s="120"/>
      <c r="ICF267" s="120"/>
      <c r="ICG267" s="120"/>
      <c r="ICH267" s="120"/>
      <c r="ICI267" s="120"/>
      <c r="ICJ267" s="120"/>
      <c r="ICK267" s="120"/>
      <c r="ICL267" s="120"/>
      <c r="ICM267" s="120"/>
      <c r="ICN267" s="120"/>
      <c r="ICO267" s="120"/>
      <c r="ICP267" s="120"/>
      <c r="ICQ267" s="120"/>
      <c r="ICR267" s="120"/>
      <c r="ICS267" s="120"/>
      <c r="ICT267" s="120"/>
      <c r="ICU267" s="120"/>
      <c r="ICV267" s="120"/>
      <c r="ICW267" s="120"/>
      <c r="ICX267" s="120"/>
      <c r="ICY267" s="120"/>
      <c r="ICZ267" s="120"/>
      <c r="IDA267" s="120"/>
      <c r="IDB267" s="120"/>
      <c r="IDC267" s="120"/>
      <c r="IDD267" s="120"/>
      <c r="IDE267" s="120"/>
      <c r="IDF267" s="120"/>
      <c r="IDG267" s="120"/>
      <c r="IDH267" s="120"/>
      <c r="IDI267" s="120"/>
      <c r="IDJ267" s="120"/>
      <c r="IDK267" s="120"/>
      <c r="IDL267" s="120"/>
      <c r="IDM267" s="120"/>
      <c r="IDN267" s="120"/>
      <c r="IDO267" s="120"/>
      <c r="IDP267" s="120"/>
      <c r="IDQ267" s="120"/>
      <c r="IDR267" s="120"/>
      <c r="IDS267" s="120"/>
      <c r="IDT267" s="120"/>
      <c r="IDU267" s="120"/>
      <c r="IDV267" s="120"/>
      <c r="IDW267" s="120"/>
      <c r="IDX267" s="120"/>
      <c r="IDY267" s="120"/>
      <c r="IDZ267" s="120"/>
      <c r="IEA267" s="120"/>
      <c r="IEB267" s="120"/>
      <c r="IEC267" s="120"/>
      <c r="IED267" s="120"/>
      <c r="IEE267" s="120"/>
      <c r="IEF267" s="120"/>
      <c r="IEG267" s="120"/>
      <c r="IEH267" s="120"/>
      <c r="IEI267" s="120"/>
      <c r="IEJ267" s="120"/>
      <c r="IEK267" s="120"/>
      <c r="IEL267" s="120"/>
      <c r="IEM267" s="120"/>
      <c r="IEN267" s="120"/>
      <c r="IEO267" s="120"/>
      <c r="IEP267" s="120"/>
      <c r="IEQ267" s="120"/>
      <c r="IER267" s="120"/>
      <c r="IES267" s="120"/>
      <c r="IET267" s="120"/>
      <c r="IEU267" s="120"/>
      <c r="IEV267" s="120"/>
      <c r="IEW267" s="120"/>
      <c r="IEX267" s="120"/>
      <c r="IEY267" s="120"/>
      <c r="IEZ267" s="120"/>
      <c r="IFA267" s="120"/>
      <c r="IFB267" s="120"/>
      <c r="IFC267" s="120"/>
      <c r="IFD267" s="120"/>
      <c r="IFE267" s="120"/>
      <c r="IFF267" s="120"/>
      <c r="IFG267" s="120"/>
      <c r="IFH267" s="120"/>
      <c r="IFI267" s="120"/>
      <c r="IFJ267" s="120"/>
      <c r="IFK267" s="120"/>
      <c r="IFL267" s="120"/>
      <c r="IFM267" s="120"/>
      <c r="IFN267" s="120"/>
      <c r="IFO267" s="120"/>
      <c r="IFP267" s="120"/>
      <c r="IFQ267" s="120"/>
      <c r="IFR267" s="120"/>
      <c r="IFS267" s="120"/>
      <c r="IFT267" s="120"/>
      <c r="IFU267" s="120"/>
      <c r="IFV267" s="120"/>
      <c r="IFW267" s="120"/>
      <c r="IFX267" s="120"/>
      <c r="IFY267" s="120"/>
      <c r="IFZ267" s="120"/>
      <c r="IGA267" s="120"/>
      <c r="IGB267" s="120"/>
      <c r="IGC267" s="120"/>
      <c r="IGD267" s="120"/>
      <c r="IGE267" s="120"/>
      <c r="IGF267" s="120"/>
      <c r="IGG267" s="120"/>
      <c r="IGH267" s="120"/>
      <c r="IGI267" s="120"/>
      <c r="IGJ267" s="120"/>
      <c r="IGK267" s="120"/>
      <c r="IGL267" s="120"/>
      <c r="IGM267" s="120"/>
      <c r="IGN267" s="120"/>
      <c r="IGO267" s="120"/>
      <c r="IGP267" s="120"/>
      <c r="IGQ267" s="120"/>
      <c r="IGR267" s="120"/>
      <c r="IGS267" s="120"/>
      <c r="IGT267" s="120"/>
      <c r="IGU267" s="120"/>
      <c r="IGV267" s="120"/>
      <c r="IGW267" s="120"/>
      <c r="IGX267" s="120"/>
      <c r="IGY267" s="120"/>
      <c r="IGZ267" s="120"/>
      <c r="IHA267" s="120"/>
      <c r="IHB267" s="120"/>
      <c r="IHC267" s="120"/>
      <c r="IHD267" s="120"/>
      <c r="IHE267" s="120"/>
      <c r="IHF267" s="120"/>
      <c r="IHG267" s="120"/>
      <c r="IHH267" s="120"/>
      <c r="IHI267" s="120"/>
      <c r="IHJ267" s="120"/>
      <c r="IHK267" s="120"/>
      <c r="IHL267" s="120"/>
      <c r="IHM267" s="120"/>
      <c r="IHN267" s="120"/>
      <c r="IHO267" s="120"/>
      <c r="IHP267" s="120"/>
      <c r="IHQ267" s="120"/>
      <c r="IHR267" s="120"/>
      <c r="IHS267" s="120"/>
      <c r="IHT267" s="120"/>
      <c r="IHU267" s="120"/>
      <c r="IHV267" s="120"/>
      <c r="IHW267" s="120"/>
      <c r="IHX267" s="120"/>
      <c r="IHY267" s="120"/>
      <c r="IHZ267" s="120"/>
      <c r="IIA267" s="120"/>
      <c r="IIB267" s="120"/>
      <c r="IIC267" s="120"/>
      <c r="IID267" s="120"/>
      <c r="IIE267" s="120"/>
      <c r="IIF267" s="120"/>
      <c r="IIG267" s="120"/>
      <c r="IIH267" s="120"/>
      <c r="III267" s="120"/>
      <c r="IIJ267" s="120"/>
      <c r="IIK267" s="120"/>
      <c r="IIL267" s="120"/>
      <c r="IIM267" s="120"/>
      <c r="IIN267" s="120"/>
      <c r="IIO267" s="120"/>
      <c r="IIP267" s="120"/>
      <c r="IIQ267" s="120"/>
      <c r="IIR267" s="120"/>
      <c r="IIS267" s="120"/>
      <c r="IIT267" s="120"/>
      <c r="IIU267" s="120"/>
      <c r="IIV267" s="120"/>
      <c r="IIW267" s="120"/>
      <c r="IIX267" s="120"/>
      <c r="IIY267" s="120"/>
      <c r="IIZ267" s="120"/>
      <c r="IJA267" s="120"/>
      <c r="IJB267" s="120"/>
      <c r="IJC267" s="120"/>
      <c r="IJD267" s="120"/>
      <c r="IJE267" s="120"/>
      <c r="IJF267" s="120"/>
      <c r="IJG267" s="120"/>
      <c r="IJH267" s="120"/>
      <c r="IJI267" s="120"/>
      <c r="IJJ267" s="120"/>
      <c r="IJK267" s="120"/>
      <c r="IJL267" s="120"/>
      <c r="IJM267" s="120"/>
      <c r="IJN267" s="120"/>
      <c r="IJO267" s="120"/>
      <c r="IJP267" s="120"/>
      <c r="IJQ267" s="120"/>
      <c r="IJR267" s="120"/>
      <c r="IJS267" s="120"/>
      <c r="IJT267" s="120"/>
      <c r="IJU267" s="120"/>
      <c r="IJV267" s="120"/>
      <c r="IJW267" s="120"/>
      <c r="IJX267" s="120"/>
      <c r="IJY267" s="120"/>
      <c r="IJZ267" s="120"/>
      <c r="IKA267" s="120"/>
      <c r="IKB267" s="120"/>
      <c r="IKC267" s="120"/>
      <c r="IKD267" s="120"/>
      <c r="IKE267" s="120"/>
      <c r="IKF267" s="120"/>
      <c r="IKG267" s="120"/>
      <c r="IKH267" s="120"/>
      <c r="IKI267" s="120"/>
      <c r="IKJ267" s="120"/>
      <c r="IKK267" s="120"/>
      <c r="IKL267" s="120"/>
      <c r="IKM267" s="120"/>
      <c r="IKN267" s="120"/>
      <c r="IKO267" s="120"/>
      <c r="IKP267" s="120"/>
      <c r="IKQ267" s="120"/>
      <c r="IKR267" s="120"/>
      <c r="IKS267" s="120"/>
      <c r="IKT267" s="120"/>
      <c r="IKU267" s="120"/>
      <c r="IKV267" s="120"/>
      <c r="IKW267" s="120"/>
      <c r="IKX267" s="120"/>
      <c r="IKY267" s="120"/>
      <c r="IKZ267" s="120"/>
      <c r="ILA267" s="120"/>
      <c r="ILB267" s="120"/>
      <c r="ILC267" s="120"/>
      <c r="ILD267" s="120"/>
      <c r="ILE267" s="120"/>
      <c r="ILF267" s="120"/>
      <c r="ILG267" s="120"/>
      <c r="ILH267" s="120"/>
      <c r="ILI267" s="120"/>
      <c r="ILJ267" s="120"/>
      <c r="ILK267" s="120"/>
      <c r="ILL267" s="120"/>
      <c r="ILM267" s="120"/>
      <c r="ILN267" s="120"/>
      <c r="ILO267" s="120"/>
      <c r="ILP267" s="120"/>
      <c r="ILQ267" s="120"/>
      <c r="ILR267" s="120"/>
      <c r="ILS267" s="120"/>
      <c r="ILT267" s="120"/>
      <c r="ILU267" s="120"/>
      <c r="ILV267" s="120"/>
      <c r="ILW267" s="120"/>
      <c r="ILX267" s="120"/>
      <c r="ILY267" s="120"/>
      <c r="ILZ267" s="120"/>
      <c r="IMA267" s="120"/>
      <c r="IMB267" s="120"/>
      <c r="IMC267" s="120"/>
      <c r="IMD267" s="120"/>
      <c r="IME267" s="120"/>
      <c r="IMF267" s="120"/>
      <c r="IMG267" s="120"/>
      <c r="IMH267" s="120"/>
      <c r="IMI267" s="120"/>
      <c r="IMJ267" s="120"/>
      <c r="IMK267" s="120"/>
      <c r="IML267" s="120"/>
      <c r="IMM267" s="120"/>
      <c r="IMN267" s="120"/>
      <c r="IMO267" s="120"/>
      <c r="IMP267" s="120"/>
      <c r="IMQ267" s="120"/>
      <c r="IMR267" s="120"/>
      <c r="IMS267" s="120"/>
      <c r="IMT267" s="120"/>
      <c r="IMU267" s="120"/>
      <c r="IMV267" s="120"/>
      <c r="IMW267" s="120"/>
      <c r="IMX267" s="120"/>
      <c r="IMY267" s="120"/>
      <c r="IMZ267" s="120"/>
      <c r="INA267" s="120"/>
      <c r="INB267" s="120"/>
      <c r="INC267" s="120"/>
      <c r="IND267" s="120"/>
      <c r="INE267" s="120"/>
      <c r="INF267" s="120"/>
      <c r="ING267" s="120"/>
      <c r="INH267" s="120"/>
      <c r="INI267" s="120"/>
      <c r="INJ267" s="120"/>
      <c r="INK267" s="120"/>
      <c r="INL267" s="120"/>
      <c r="INM267" s="120"/>
      <c r="INN267" s="120"/>
      <c r="INO267" s="120"/>
      <c r="INP267" s="120"/>
      <c r="INQ267" s="120"/>
      <c r="INR267" s="120"/>
      <c r="INS267" s="120"/>
      <c r="INT267" s="120"/>
      <c r="INU267" s="120"/>
      <c r="INV267" s="120"/>
      <c r="INW267" s="120"/>
      <c r="INX267" s="120"/>
      <c r="INY267" s="120"/>
      <c r="INZ267" s="120"/>
      <c r="IOA267" s="120"/>
      <c r="IOB267" s="120"/>
      <c r="IOC267" s="120"/>
      <c r="IOD267" s="120"/>
      <c r="IOE267" s="120"/>
      <c r="IOF267" s="120"/>
      <c r="IOG267" s="120"/>
      <c r="IOH267" s="120"/>
      <c r="IOI267" s="120"/>
      <c r="IOJ267" s="120"/>
      <c r="IOK267" s="120"/>
      <c r="IOL267" s="120"/>
      <c r="IOM267" s="120"/>
      <c r="ION267" s="120"/>
      <c r="IOO267" s="120"/>
      <c r="IOP267" s="120"/>
      <c r="IOQ267" s="120"/>
      <c r="IOR267" s="120"/>
      <c r="IOS267" s="120"/>
      <c r="IOT267" s="120"/>
      <c r="IOU267" s="120"/>
      <c r="IOV267" s="120"/>
      <c r="IOW267" s="120"/>
      <c r="IOX267" s="120"/>
      <c r="IOY267" s="120"/>
      <c r="IOZ267" s="120"/>
      <c r="IPA267" s="120"/>
      <c r="IPB267" s="120"/>
      <c r="IPC267" s="120"/>
      <c r="IPD267" s="120"/>
      <c r="IPE267" s="120"/>
      <c r="IPF267" s="120"/>
      <c r="IPG267" s="120"/>
      <c r="IPH267" s="120"/>
      <c r="IPI267" s="120"/>
      <c r="IPJ267" s="120"/>
      <c r="IPK267" s="120"/>
      <c r="IPL267" s="120"/>
      <c r="IPM267" s="120"/>
      <c r="IPN267" s="120"/>
      <c r="IPO267" s="120"/>
      <c r="IPP267" s="120"/>
      <c r="IPQ267" s="120"/>
      <c r="IPR267" s="120"/>
      <c r="IPS267" s="120"/>
      <c r="IPT267" s="120"/>
      <c r="IPU267" s="120"/>
      <c r="IPV267" s="120"/>
      <c r="IPW267" s="120"/>
      <c r="IPX267" s="120"/>
      <c r="IPY267" s="120"/>
      <c r="IPZ267" s="120"/>
      <c r="IQA267" s="120"/>
      <c r="IQB267" s="120"/>
      <c r="IQC267" s="120"/>
      <c r="IQD267" s="120"/>
      <c r="IQE267" s="120"/>
      <c r="IQF267" s="120"/>
      <c r="IQG267" s="120"/>
      <c r="IQH267" s="120"/>
      <c r="IQI267" s="120"/>
      <c r="IQJ267" s="120"/>
      <c r="IQK267" s="120"/>
      <c r="IQL267" s="120"/>
      <c r="IQM267" s="120"/>
      <c r="IQN267" s="120"/>
      <c r="IQO267" s="120"/>
      <c r="IQP267" s="120"/>
      <c r="IQQ267" s="120"/>
      <c r="IQR267" s="120"/>
      <c r="IQS267" s="120"/>
      <c r="IQT267" s="120"/>
      <c r="IQU267" s="120"/>
      <c r="IQV267" s="120"/>
      <c r="IQW267" s="120"/>
      <c r="IQX267" s="120"/>
      <c r="IQY267" s="120"/>
      <c r="IQZ267" s="120"/>
      <c r="IRA267" s="120"/>
      <c r="IRB267" s="120"/>
      <c r="IRC267" s="120"/>
      <c r="IRD267" s="120"/>
      <c r="IRE267" s="120"/>
      <c r="IRF267" s="120"/>
      <c r="IRG267" s="120"/>
      <c r="IRH267" s="120"/>
      <c r="IRI267" s="120"/>
      <c r="IRJ267" s="120"/>
      <c r="IRK267" s="120"/>
      <c r="IRL267" s="120"/>
      <c r="IRM267" s="120"/>
      <c r="IRN267" s="120"/>
      <c r="IRO267" s="120"/>
      <c r="IRP267" s="120"/>
      <c r="IRQ267" s="120"/>
      <c r="IRR267" s="120"/>
      <c r="IRS267" s="120"/>
      <c r="IRT267" s="120"/>
      <c r="IRU267" s="120"/>
      <c r="IRV267" s="120"/>
      <c r="IRW267" s="120"/>
      <c r="IRX267" s="120"/>
      <c r="IRY267" s="120"/>
      <c r="IRZ267" s="120"/>
      <c r="ISA267" s="120"/>
      <c r="ISB267" s="120"/>
      <c r="ISC267" s="120"/>
      <c r="ISD267" s="120"/>
      <c r="ISE267" s="120"/>
      <c r="ISF267" s="120"/>
      <c r="ISG267" s="120"/>
      <c r="ISH267" s="120"/>
      <c r="ISI267" s="120"/>
      <c r="ISJ267" s="120"/>
      <c r="ISK267" s="120"/>
      <c r="ISL267" s="120"/>
      <c r="ISM267" s="120"/>
      <c r="ISN267" s="120"/>
      <c r="ISO267" s="120"/>
      <c r="ISP267" s="120"/>
      <c r="ISQ267" s="120"/>
      <c r="ISR267" s="120"/>
      <c r="ISS267" s="120"/>
      <c r="IST267" s="120"/>
      <c r="ISU267" s="120"/>
      <c r="ISV267" s="120"/>
      <c r="ISW267" s="120"/>
      <c r="ISX267" s="120"/>
      <c r="ISY267" s="120"/>
      <c r="ISZ267" s="120"/>
      <c r="ITA267" s="120"/>
      <c r="ITB267" s="120"/>
      <c r="ITC267" s="120"/>
      <c r="ITD267" s="120"/>
      <c r="ITE267" s="120"/>
      <c r="ITF267" s="120"/>
      <c r="ITG267" s="120"/>
      <c r="ITH267" s="120"/>
      <c r="ITI267" s="120"/>
      <c r="ITJ267" s="120"/>
      <c r="ITK267" s="120"/>
      <c r="ITL267" s="120"/>
      <c r="ITM267" s="120"/>
      <c r="ITN267" s="120"/>
      <c r="ITO267" s="120"/>
      <c r="ITP267" s="120"/>
      <c r="ITQ267" s="120"/>
      <c r="ITR267" s="120"/>
      <c r="ITS267" s="120"/>
      <c r="ITT267" s="120"/>
      <c r="ITU267" s="120"/>
      <c r="ITV267" s="120"/>
      <c r="ITW267" s="120"/>
      <c r="ITX267" s="120"/>
      <c r="ITY267" s="120"/>
      <c r="ITZ267" s="120"/>
      <c r="IUA267" s="120"/>
      <c r="IUB267" s="120"/>
      <c r="IUC267" s="120"/>
      <c r="IUD267" s="120"/>
      <c r="IUE267" s="120"/>
      <c r="IUF267" s="120"/>
      <c r="IUG267" s="120"/>
      <c r="IUH267" s="120"/>
      <c r="IUI267" s="120"/>
      <c r="IUJ267" s="120"/>
      <c r="IUK267" s="120"/>
      <c r="IUL267" s="120"/>
      <c r="IUM267" s="120"/>
      <c r="IUN267" s="120"/>
      <c r="IUO267" s="120"/>
      <c r="IUP267" s="120"/>
      <c r="IUQ267" s="120"/>
      <c r="IUR267" s="120"/>
      <c r="IUS267" s="120"/>
      <c r="IUT267" s="120"/>
      <c r="IUU267" s="120"/>
      <c r="IUV267" s="120"/>
      <c r="IUW267" s="120"/>
      <c r="IUX267" s="120"/>
      <c r="IUY267" s="120"/>
      <c r="IUZ267" s="120"/>
      <c r="IVA267" s="120"/>
      <c r="IVB267" s="120"/>
      <c r="IVC267" s="120"/>
      <c r="IVD267" s="120"/>
      <c r="IVE267" s="120"/>
      <c r="IVF267" s="120"/>
      <c r="IVG267" s="120"/>
      <c r="IVH267" s="120"/>
      <c r="IVI267" s="120"/>
      <c r="IVJ267" s="120"/>
      <c r="IVK267" s="120"/>
      <c r="IVL267" s="120"/>
      <c r="IVM267" s="120"/>
      <c r="IVN267" s="120"/>
      <c r="IVO267" s="120"/>
      <c r="IVP267" s="120"/>
      <c r="IVQ267" s="120"/>
      <c r="IVR267" s="120"/>
      <c r="IVS267" s="120"/>
      <c r="IVT267" s="120"/>
      <c r="IVU267" s="120"/>
      <c r="IVV267" s="120"/>
      <c r="IVW267" s="120"/>
      <c r="IVX267" s="120"/>
      <c r="IVY267" s="120"/>
      <c r="IVZ267" s="120"/>
      <c r="IWA267" s="120"/>
      <c r="IWB267" s="120"/>
      <c r="IWC267" s="120"/>
      <c r="IWD267" s="120"/>
      <c r="IWE267" s="120"/>
      <c r="IWF267" s="120"/>
      <c r="IWG267" s="120"/>
      <c r="IWH267" s="120"/>
      <c r="IWI267" s="120"/>
      <c r="IWJ267" s="120"/>
      <c r="IWK267" s="120"/>
      <c r="IWL267" s="120"/>
      <c r="IWM267" s="120"/>
      <c r="IWN267" s="120"/>
      <c r="IWO267" s="120"/>
      <c r="IWP267" s="120"/>
      <c r="IWQ267" s="120"/>
      <c r="IWR267" s="120"/>
      <c r="IWS267" s="120"/>
      <c r="IWT267" s="120"/>
      <c r="IWU267" s="120"/>
      <c r="IWV267" s="120"/>
      <c r="IWW267" s="120"/>
      <c r="IWX267" s="120"/>
      <c r="IWY267" s="120"/>
      <c r="IWZ267" s="120"/>
      <c r="IXA267" s="120"/>
      <c r="IXB267" s="120"/>
      <c r="IXC267" s="120"/>
      <c r="IXD267" s="120"/>
      <c r="IXE267" s="120"/>
      <c r="IXF267" s="120"/>
      <c r="IXG267" s="120"/>
      <c r="IXH267" s="120"/>
      <c r="IXI267" s="120"/>
      <c r="IXJ267" s="120"/>
      <c r="IXK267" s="120"/>
      <c r="IXL267" s="120"/>
      <c r="IXM267" s="120"/>
      <c r="IXN267" s="120"/>
      <c r="IXO267" s="120"/>
      <c r="IXP267" s="120"/>
      <c r="IXQ267" s="120"/>
      <c r="IXR267" s="120"/>
      <c r="IXS267" s="120"/>
      <c r="IXT267" s="120"/>
      <c r="IXU267" s="120"/>
      <c r="IXV267" s="120"/>
      <c r="IXW267" s="120"/>
      <c r="IXX267" s="120"/>
      <c r="IXY267" s="120"/>
      <c r="IXZ267" s="120"/>
      <c r="IYA267" s="120"/>
      <c r="IYB267" s="120"/>
      <c r="IYC267" s="120"/>
      <c r="IYD267" s="120"/>
      <c r="IYE267" s="120"/>
      <c r="IYF267" s="120"/>
      <c r="IYG267" s="120"/>
      <c r="IYH267" s="120"/>
      <c r="IYI267" s="120"/>
      <c r="IYJ267" s="120"/>
      <c r="IYK267" s="120"/>
      <c r="IYL267" s="120"/>
      <c r="IYM267" s="120"/>
      <c r="IYN267" s="120"/>
      <c r="IYO267" s="120"/>
      <c r="IYP267" s="120"/>
      <c r="IYQ267" s="120"/>
      <c r="IYR267" s="120"/>
      <c r="IYS267" s="120"/>
      <c r="IYT267" s="120"/>
      <c r="IYU267" s="120"/>
      <c r="IYV267" s="120"/>
      <c r="IYW267" s="120"/>
      <c r="IYX267" s="120"/>
      <c r="IYY267" s="120"/>
      <c r="IYZ267" s="120"/>
      <c r="IZA267" s="120"/>
      <c r="IZB267" s="120"/>
      <c r="IZC267" s="120"/>
      <c r="IZD267" s="120"/>
      <c r="IZE267" s="120"/>
      <c r="IZF267" s="120"/>
      <c r="IZG267" s="120"/>
      <c r="IZH267" s="120"/>
      <c r="IZI267" s="120"/>
      <c r="IZJ267" s="120"/>
      <c r="IZK267" s="120"/>
      <c r="IZL267" s="120"/>
      <c r="IZM267" s="120"/>
      <c r="IZN267" s="120"/>
      <c r="IZO267" s="120"/>
      <c r="IZP267" s="120"/>
      <c r="IZQ267" s="120"/>
      <c r="IZR267" s="120"/>
      <c r="IZS267" s="120"/>
      <c r="IZT267" s="120"/>
      <c r="IZU267" s="120"/>
      <c r="IZV267" s="120"/>
      <c r="IZW267" s="120"/>
      <c r="IZX267" s="120"/>
      <c r="IZY267" s="120"/>
      <c r="IZZ267" s="120"/>
      <c r="JAA267" s="120"/>
      <c r="JAB267" s="120"/>
      <c r="JAC267" s="120"/>
      <c r="JAD267" s="120"/>
      <c r="JAE267" s="120"/>
      <c r="JAF267" s="120"/>
      <c r="JAG267" s="120"/>
      <c r="JAH267" s="120"/>
      <c r="JAI267" s="120"/>
      <c r="JAJ267" s="120"/>
      <c r="JAK267" s="120"/>
      <c r="JAL267" s="120"/>
      <c r="JAM267" s="120"/>
      <c r="JAN267" s="120"/>
      <c r="JAO267" s="120"/>
      <c r="JAP267" s="120"/>
      <c r="JAQ267" s="120"/>
      <c r="JAR267" s="120"/>
      <c r="JAS267" s="120"/>
      <c r="JAT267" s="120"/>
      <c r="JAU267" s="120"/>
      <c r="JAV267" s="120"/>
      <c r="JAW267" s="120"/>
      <c r="JAX267" s="120"/>
      <c r="JAY267" s="120"/>
      <c r="JAZ267" s="120"/>
      <c r="JBA267" s="120"/>
      <c r="JBB267" s="120"/>
      <c r="JBC267" s="120"/>
      <c r="JBD267" s="120"/>
      <c r="JBE267" s="120"/>
      <c r="JBF267" s="120"/>
      <c r="JBG267" s="120"/>
      <c r="JBH267" s="120"/>
      <c r="JBI267" s="120"/>
      <c r="JBJ267" s="120"/>
      <c r="JBK267" s="120"/>
      <c r="JBL267" s="120"/>
      <c r="JBM267" s="120"/>
      <c r="JBN267" s="120"/>
      <c r="JBO267" s="120"/>
      <c r="JBP267" s="120"/>
      <c r="JBQ267" s="120"/>
      <c r="JBR267" s="120"/>
      <c r="JBS267" s="120"/>
      <c r="JBT267" s="120"/>
      <c r="JBU267" s="120"/>
      <c r="JBV267" s="120"/>
      <c r="JBW267" s="120"/>
      <c r="JBX267" s="120"/>
      <c r="JBY267" s="120"/>
      <c r="JBZ267" s="120"/>
      <c r="JCA267" s="120"/>
      <c r="JCB267" s="120"/>
      <c r="JCC267" s="120"/>
      <c r="JCD267" s="120"/>
      <c r="JCE267" s="120"/>
      <c r="JCF267" s="120"/>
      <c r="JCG267" s="120"/>
      <c r="JCH267" s="120"/>
      <c r="JCI267" s="120"/>
      <c r="JCJ267" s="120"/>
      <c r="JCK267" s="120"/>
      <c r="JCL267" s="120"/>
      <c r="JCM267" s="120"/>
      <c r="JCN267" s="120"/>
      <c r="JCO267" s="120"/>
      <c r="JCP267" s="120"/>
      <c r="JCQ267" s="120"/>
      <c r="JCR267" s="120"/>
      <c r="JCS267" s="120"/>
      <c r="JCT267" s="120"/>
      <c r="JCU267" s="120"/>
      <c r="JCV267" s="120"/>
      <c r="JCW267" s="120"/>
      <c r="JCX267" s="120"/>
      <c r="JCY267" s="120"/>
      <c r="JCZ267" s="120"/>
      <c r="JDA267" s="120"/>
      <c r="JDB267" s="120"/>
      <c r="JDC267" s="120"/>
      <c r="JDD267" s="120"/>
      <c r="JDE267" s="120"/>
      <c r="JDF267" s="120"/>
      <c r="JDG267" s="120"/>
      <c r="JDH267" s="120"/>
      <c r="JDI267" s="120"/>
      <c r="JDJ267" s="120"/>
      <c r="JDK267" s="120"/>
      <c r="JDL267" s="120"/>
      <c r="JDM267" s="120"/>
      <c r="JDN267" s="120"/>
      <c r="JDO267" s="120"/>
      <c r="JDP267" s="120"/>
      <c r="JDQ267" s="120"/>
      <c r="JDR267" s="120"/>
      <c r="JDS267" s="120"/>
      <c r="JDT267" s="120"/>
      <c r="JDU267" s="120"/>
      <c r="JDV267" s="120"/>
      <c r="JDW267" s="120"/>
      <c r="JDX267" s="120"/>
      <c r="JDY267" s="120"/>
      <c r="JDZ267" s="120"/>
      <c r="JEA267" s="120"/>
      <c r="JEB267" s="120"/>
      <c r="JEC267" s="120"/>
      <c r="JED267" s="120"/>
      <c r="JEE267" s="120"/>
      <c r="JEF267" s="120"/>
      <c r="JEG267" s="120"/>
      <c r="JEH267" s="120"/>
      <c r="JEI267" s="120"/>
      <c r="JEJ267" s="120"/>
      <c r="JEK267" s="120"/>
      <c r="JEL267" s="120"/>
      <c r="JEM267" s="120"/>
      <c r="JEN267" s="120"/>
      <c r="JEO267" s="120"/>
      <c r="JEP267" s="120"/>
      <c r="JEQ267" s="120"/>
      <c r="JER267" s="120"/>
      <c r="JES267" s="120"/>
      <c r="JET267" s="120"/>
      <c r="JEU267" s="120"/>
      <c r="JEV267" s="120"/>
      <c r="JEW267" s="120"/>
      <c r="JEX267" s="120"/>
      <c r="JEY267" s="120"/>
      <c r="JEZ267" s="120"/>
      <c r="JFA267" s="120"/>
      <c r="JFB267" s="120"/>
      <c r="JFC267" s="120"/>
      <c r="JFD267" s="120"/>
      <c r="JFE267" s="120"/>
      <c r="JFF267" s="120"/>
      <c r="JFG267" s="120"/>
      <c r="JFH267" s="120"/>
      <c r="JFI267" s="120"/>
      <c r="JFJ267" s="120"/>
      <c r="JFK267" s="120"/>
      <c r="JFL267" s="120"/>
      <c r="JFM267" s="120"/>
      <c r="JFN267" s="120"/>
      <c r="JFO267" s="120"/>
      <c r="JFP267" s="120"/>
      <c r="JFQ267" s="120"/>
      <c r="JFR267" s="120"/>
      <c r="JFS267" s="120"/>
      <c r="JFT267" s="120"/>
      <c r="JFU267" s="120"/>
      <c r="JFV267" s="120"/>
      <c r="JFW267" s="120"/>
      <c r="JFX267" s="120"/>
      <c r="JFY267" s="120"/>
      <c r="JFZ267" s="120"/>
      <c r="JGA267" s="120"/>
      <c r="JGB267" s="120"/>
      <c r="JGC267" s="120"/>
      <c r="JGD267" s="120"/>
      <c r="JGE267" s="120"/>
      <c r="JGF267" s="120"/>
      <c r="JGG267" s="120"/>
      <c r="JGH267" s="120"/>
      <c r="JGI267" s="120"/>
      <c r="JGJ267" s="120"/>
      <c r="JGK267" s="120"/>
      <c r="JGL267" s="120"/>
      <c r="JGM267" s="120"/>
      <c r="JGN267" s="120"/>
      <c r="JGO267" s="120"/>
      <c r="JGP267" s="120"/>
      <c r="JGQ267" s="120"/>
      <c r="JGR267" s="120"/>
      <c r="JGS267" s="120"/>
      <c r="JGT267" s="120"/>
      <c r="JGU267" s="120"/>
      <c r="JGV267" s="120"/>
      <c r="JGW267" s="120"/>
      <c r="JGX267" s="120"/>
      <c r="JGY267" s="120"/>
      <c r="JGZ267" s="120"/>
      <c r="JHA267" s="120"/>
      <c r="JHB267" s="120"/>
      <c r="JHC267" s="120"/>
      <c r="JHD267" s="120"/>
      <c r="JHE267" s="120"/>
      <c r="JHF267" s="120"/>
      <c r="JHG267" s="120"/>
      <c r="JHH267" s="120"/>
      <c r="JHI267" s="120"/>
      <c r="JHJ267" s="120"/>
      <c r="JHK267" s="120"/>
      <c r="JHL267" s="120"/>
      <c r="JHM267" s="120"/>
      <c r="JHN267" s="120"/>
      <c r="JHO267" s="120"/>
      <c r="JHP267" s="120"/>
      <c r="JHQ267" s="120"/>
      <c r="JHR267" s="120"/>
      <c r="JHS267" s="120"/>
      <c r="JHT267" s="120"/>
      <c r="JHU267" s="120"/>
      <c r="JHV267" s="120"/>
      <c r="JHW267" s="120"/>
      <c r="JHX267" s="120"/>
      <c r="JHY267" s="120"/>
      <c r="JHZ267" s="120"/>
      <c r="JIA267" s="120"/>
      <c r="JIB267" s="120"/>
      <c r="JIC267" s="120"/>
      <c r="JID267" s="120"/>
      <c r="JIE267" s="120"/>
      <c r="JIF267" s="120"/>
      <c r="JIG267" s="120"/>
      <c r="JIH267" s="120"/>
      <c r="JII267" s="120"/>
      <c r="JIJ267" s="120"/>
      <c r="JIK267" s="120"/>
      <c r="JIL267" s="120"/>
      <c r="JIM267" s="120"/>
      <c r="JIN267" s="120"/>
      <c r="JIO267" s="120"/>
      <c r="JIP267" s="120"/>
      <c r="JIQ267" s="120"/>
      <c r="JIR267" s="120"/>
      <c r="JIS267" s="120"/>
      <c r="JIT267" s="120"/>
      <c r="JIU267" s="120"/>
      <c r="JIV267" s="120"/>
      <c r="JIW267" s="120"/>
      <c r="JIX267" s="120"/>
      <c r="JIY267" s="120"/>
      <c r="JIZ267" s="120"/>
      <c r="JJA267" s="120"/>
      <c r="JJB267" s="120"/>
      <c r="JJC267" s="120"/>
      <c r="JJD267" s="120"/>
      <c r="JJE267" s="120"/>
      <c r="JJF267" s="120"/>
      <c r="JJG267" s="120"/>
      <c r="JJH267" s="120"/>
      <c r="JJI267" s="120"/>
      <c r="JJJ267" s="120"/>
      <c r="JJK267" s="120"/>
      <c r="JJL267" s="120"/>
      <c r="JJM267" s="120"/>
      <c r="JJN267" s="120"/>
      <c r="JJO267" s="120"/>
      <c r="JJP267" s="120"/>
      <c r="JJQ267" s="120"/>
      <c r="JJR267" s="120"/>
      <c r="JJS267" s="120"/>
      <c r="JJT267" s="120"/>
      <c r="JJU267" s="120"/>
      <c r="JJV267" s="120"/>
      <c r="JJW267" s="120"/>
      <c r="JJX267" s="120"/>
      <c r="JJY267" s="120"/>
      <c r="JJZ267" s="120"/>
      <c r="JKA267" s="120"/>
      <c r="JKB267" s="120"/>
      <c r="JKC267" s="120"/>
      <c r="JKD267" s="120"/>
      <c r="JKE267" s="120"/>
      <c r="JKF267" s="120"/>
      <c r="JKG267" s="120"/>
      <c r="JKH267" s="120"/>
      <c r="JKI267" s="120"/>
      <c r="JKJ267" s="120"/>
      <c r="JKK267" s="120"/>
      <c r="JKL267" s="120"/>
      <c r="JKM267" s="120"/>
      <c r="JKN267" s="120"/>
      <c r="JKO267" s="120"/>
      <c r="JKP267" s="120"/>
      <c r="JKQ267" s="120"/>
      <c r="JKR267" s="120"/>
      <c r="JKS267" s="120"/>
      <c r="JKT267" s="120"/>
      <c r="JKU267" s="120"/>
      <c r="JKV267" s="120"/>
      <c r="JKW267" s="120"/>
      <c r="JKX267" s="120"/>
      <c r="JKY267" s="120"/>
      <c r="JKZ267" s="120"/>
      <c r="JLA267" s="120"/>
      <c r="JLB267" s="120"/>
      <c r="JLC267" s="120"/>
      <c r="JLD267" s="120"/>
      <c r="JLE267" s="120"/>
      <c r="JLF267" s="120"/>
      <c r="JLG267" s="120"/>
      <c r="JLH267" s="120"/>
      <c r="JLI267" s="120"/>
      <c r="JLJ267" s="120"/>
      <c r="JLK267" s="120"/>
      <c r="JLL267" s="120"/>
      <c r="JLM267" s="120"/>
      <c r="JLN267" s="120"/>
      <c r="JLO267" s="120"/>
      <c r="JLP267" s="120"/>
      <c r="JLQ267" s="120"/>
      <c r="JLR267" s="120"/>
      <c r="JLS267" s="120"/>
      <c r="JLT267" s="120"/>
      <c r="JLU267" s="120"/>
      <c r="JLV267" s="120"/>
      <c r="JLW267" s="120"/>
      <c r="JLX267" s="120"/>
      <c r="JLY267" s="120"/>
      <c r="JLZ267" s="120"/>
      <c r="JMA267" s="120"/>
      <c r="JMB267" s="120"/>
      <c r="JMC267" s="120"/>
      <c r="JMD267" s="120"/>
      <c r="JME267" s="120"/>
      <c r="JMF267" s="120"/>
      <c r="JMG267" s="120"/>
      <c r="JMH267" s="120"/>
      <c r="JMI267" s="120"/>
      <c r="JMJ267" s="120"/>
      <c r="JMK267" s="120"/>
      <c r="JML267" s="120"/>
      <c r="JMM267" s="120"/>
      <c r="JMN267" s="120"/>
      <c r="JMO267" s="120"/>
      <c r="JMP267" s="120"/>
      <c r="JMQ267" s="120"/>
      <c r="JMR267" s="120"/>
      <c r="JMS267" s="120"/>
      <c r="JMT267" s="120"/>
      <c r="JMU267" s="120"/>
      <c r="JMV267" s="120"/>
      <c r="JMW267" s="120"/>
      <c r="JMX267" s="120"/>
      <c r="JMY267" s="120"/>
      <c r="JMZ267" s="120"/>
      <c r="JNA267" s="120"/>
      <c r="JNB267" s="120"/>
      <c r="JNC267" s="120"/>
      <c r="JND267" s="120"/>
      <c r="JNE267" s="120"/>
      <c r="JNF267" s="120"/>
      <c r="JNG267" s="120"/>
      <c r="JNH267" s="120"/>
      <c r="JNI267" s="120"/>
      <c r="JNJ267" s="120"/>
      <c r="JNK267" s="120"/>
      <c r="JNL267" s="120"/>
      <c r="JNM267" s="120"/>
      <c r="JNN267" s="120"/>
      <c r="JNO267" s="120"/>
      <c r="JNP267" s="120"/>
      <c r="JNQ267" s="120"/>
      <c r="JNR267" s="120"/>
      <c r="JNS267" s="120"/>
      <c r="JNT267" s="120"/>
      <c r="JNU267" s="120"/>
      <c r="JNV267" s="120"/>
      <c r="JNW267" s="120"/>
      <c r="JNX267" s="120"/>
      <c r="JNY267" s="120"/>
      <c r="JNZ267" s="120"/>
      <c r="JOA267" s="120"/>
      <c r="JOB267" s="120"/>
      <c r="JOC267" s="120"/>
      <c r="JOD267" s="120"/>
      <c r="JOE267" s="120"/>
      <c r="JOF267" s="120"/>
      <c r="JOG267" s="120"/>
      <c r="JOH267" s="120"/>
      <c r="JOI267" s="120"/>
      <c r="JOJ267" s="120"/>
      <c r="JOK267" s="120"/>
      <c r="JOL267" s="120"/>
      <c r="JOM267" s="120"/>
      <c r="JON267" s="120"/>
      <c r="JOO267" s="120"/>
      <c r="JOP267" s="120"/>
      <c r="JOQ267" s="120"/>
      <c r="JOR267" s="120"/>
      <c r="JOS267" s="120"/>
      <c r="JOT267" s="120"/>
      <c r="JOU267" s="120"/>
      <c r="JOV267" s="120"/>
      <c r="JOW267" s="120"/>
      <c r="JOX267" s="120"/>
      <c r="JOY267" s="120"/>
      <c r="JOZ267" s="120"/>
      <c r="JPA267" s="120"/>
      <c r="JPB267" s="120"/>
      <c r="JPC267" s="120"/>
      <c r="JPD267" s="120"/>
      <c r="JPE267" s="120"/>
      <c r="JPF267" s="120"/>
      <c r="JPG267" s="120"/>
      <c r="JPH267" s="120"/>
      <c r="JPI267" s="120"/>
      <c r="JPJ267" s="120"/>
      <c r="JPK267" s="120"/>
      <c r="JPL267" s="120"/>
      <c r="JPM267" s="120"/>
      <c r="JPN267" s="120"/>
      <c r="JPO267" s="120"/>
      <c r="JPP267" s="120"/>
      <c r="JPQ267" s="120"/>
      <c r="JPR267" s="120"/>
      <c r="JPS267" s="120"/>
      <c r="JPT267" s="120"/>
      <c r="JPU267" s="120"/>
      <c r="JPV267" s="120"/>
      <c r="JPW267" s="120"/>
      <c r="JPX267" s="120"/>
      <c r="JPY267" s="120"/>
      <c r="JPZ267" s="120"/>
      <c r="JQA267" s="120"/>
      <c r="JQB267" s="120"/>
      <c r="JQC267" s="120"/>
      <c r="JQD267" s="120"/>
      <c r="JQE267" s="120"/>
      <c r="JQF267" s="120"/>
      <c r="JQG267" s="120"/>
      <c r="JQH267" s="120"/>
      <c r="JQI267" s="120"/>
      <c r="JQJ267" s="120"/>
      <c r="JQK267" s="120"/>
      <c r="JQL267" s="120"/>
      <c r="JQM267" s="120"/>
      <c r="JQN267" s="120"/>
      <c r="JQO267" s="120"/>
      <c r="JQP267" s="120"/>
      <c r="JQQ267" s="120"/>
      <c r="JQR267" s="120"/>
      <c r="JQS267" s="120"/>
      <c r="JQT267" s="120"/>
      <c r="JQU267" s="120"/>
      <c r="JQV267" s="120"/>
      <c r="JQW267" s="120"/>
      <c r="JQX267" s="120"/>
      <c r="JQY267" s="120"/>
      <c r="JQZ267" s="120"/>
      <c r="JRA267" s="120"/>
      <c r="JRB267" s="120"/>
      <c r="JRC267" s="120"/>
      <c r="JRD267" s="120"/>
      <c r="JRE267" s="120"/>
      <c r="JRF267" s="120"/>
      <c r="JRG267" s="120"/>
      <c r="JRH267" s="120"/>
      <c r="JRI267" s="120"/>
      <c r="JRJ267" s="120"/>
      <c r="JRK267" s="120"/>
      <c r="JRL267" s="120"/>
      <c r="JRM267" s="120"/>
      <c r="JRN267" s="120"/>
      <c r="JRO267" s="120"/>
      <c r="JRP267" s="120"/>
      <c r="JRQ267" s="120"/>
      <c r="JRR267" s="120"/>
      <c r="JRS267" s="120"/>
      <c r="JRT267" s="120"/>
      <c r="JRU267" s="120"/>
      <c r="JRV267" s="120"/>
      <c r="JRW267" s="120"/>
      <c r="JRX267" s="120"/>
      <c r="JRY267" s="120"/>
      <c r="JRZ267" s="120"/>
      <c r="JSA267" s="120"/>
      <c r="JSB267" s="120"/>
      <c r="JSC267" s="120"/>
      <c r="JSD267" s="120"/>
      <c r="JSE267" s="120"/>
      <c r="JSF267" s="120"/>
      <c r="JSG267" s="120"/>
      <c r="JSH267" s="120"/>
      <c r="JSI267" s="120"/>
      <c r="JSJ267" s="120"/>
      <c r="JSK267" s="120"/>
      <c r="JSL267" s="120"/>
      <c r="JSM267" s="120"/>
      <c r="JSN267" s="120"/>
      <c r="JSO267" s="120"/>
      <c r="JSP267" s="120"/>
      <c r="JSQ267" s="120"/>
      <c r="JSR267" s="120"/>
      <c r="JSS267" s="120"/>
      <c r="JST267" s="120"/>
      <c r="JSU267" s="120"/>
      <c r="JSV267" s="120"/>
      <c r="JSW267" s="120"/>
      <c r="JSX267" s="120"/>
      <c r="JSY267" s="120"/>
      <c r="JSZ267" s="120"/>
      <c r="JTA267" s="120"/>
      <c r="JTB267" s="120"/>
      <c r="JTC267" s="120"/>
      <c r="JTD267" s="120"/>
      <c r="JTE267" s="120"/>
      <c r="JTF267" s="120"/>
      <c r="JTG267" s="120"/>
      <c r="JTH267" s="120"/>
      <c r="JTI267" s="120"/>
      <c r="JTJ267" s="120"/>
      <c r="JTK267" s="120"/>
      <c r="JTL267" s="120"/>
      <c r="JTM267" s="120"/>
      <c r="JTN267" s="120"/>
      <c r="JTO267" s="120"/>
      <c r="JTP267" s="120"/>
      <c r="JTQ267" s="120"/>
      <c r="JTR267" s="120"/>
      <c r="JTS267" s="120"/>
      <c r="JTT267" s="120"/>
      <c r="JTU267" s="120"/>
      <c r="JTV267" s="120"/>
      <c r="JTW267" s="120"/>
      <c r="JTX267" s="120"/>
      <c r="JTY267" s="120"/>
      <c r="JTZ267" s="120"/>
      <c r="JUA267" s="120"/>
      <c r="JUB267" s="120"/>
      <c r="JUC267" s="120"/>
      <c r="JUD267" s="120"/>
      <c r="JUE267" s="120"/>
      <c r="JUF267" s="120"/>
      <c r="JUG267" s="120"/>
      <c r="JUH267" s="120"/>
      <c r="JUI267" s="120"/>
      <c r="JUJ267" s="120"/>
      <c r="JUK267" s="120"/>
      <c r="JUL267" s="120"/>
      <c r="JUM267" s="120"/>
      <c r="JUN267" s="120"/>
      <c r="JUO267" s="120"/>
      <c r="JUP267" s="120"/>
      <c r="JUQ267" s="120"/>
      <c r="JUR267" s="120"/>
      <c r="JUS267" s="120"/>
      <c r="JUT267" s="120"/>
      <c r="JUU267" s="120"/>
      <c r="JUV267" s="120"/>
      <c r="JUW267" s="120"/>
      <c r="JUX267" s="120"/>
      <c r="JUY267" s="120"/>
      <c r="JUZ267" s="120"/>
      <c r="JVA267" s="120"/>
      <c r="JVB267" s="120"/>
      <c r="JVC267" s="120"/>
      <c r="JVD267" s="120"/>
      <c r="JVE267" s="120"/>
      <c r="JVF267" s="120"/>
      <c r="JVG267" s="120"/>
      <c r="JVH267" s="120"/>
      <c r="JVI267" s="120"/>
      <c r="JVJ267" s="120"/>
      <c r="JVK267" s="120"/>
      <c r="JVL267" s="120"/>
      <c r="JVM267" s="120"/>
      <c r="JVN267" s="120"/>
      <c r="JVO267" s="120"/>
      <c r="JVP267" s="120"/>
      <c r="JVQ267" s="120"/>
      <c r="JVR267" s="120"/>
      <c r="JVS267" s="120"/>
      <c r="JVT267" s="120"/>
      <c r="JVU267" s="120"/>
      <c r="JVV267" s="120"/>
      <c r="JVW267" s="120"/>
      <c r="JVX267" s="120"/>
      <c r="JVY267" s="120"/>
      <c r="JVZ267" s="120"/>
      <c r="JWA267" s="120"/>
      <c r="JWB267" s="120"/>
      <c r="JWC267" s="120"/>
      <c r="JWD267" s="120"/>
      <c r="JWE267" s="120"/>
      <c r="JWF267" s="120"/>
      <c r="JWG267" s="120"/>
      <c r="JWH267" s="120"/>
      <c r="JWI267" s="120"/>
      <c r="JWJ267" s="120"/>
      <c r="JWK267" s="120"/>
      <c r="JWL267" s="120"/>
      <c r="JWM267" s="120"/>
      <c r="JWN267" s="120"/>
      <c r="JWO267" s="120"/>
      <c r="JWP267" s="120"/>
      <c r="JWQ267" s="120"/>
      <c r="JWR267" s="120"/>
      <c r="JWS267" s="120"/>
      <c r="JWT267" s="120"/>
      <c r="JWU267" s="120"/>
      <c r="JWV267" s="120"/>
      <c r="JWW267" s="120"/>
      <c r="JWX267" s="120"/>
      <c r="JWY267" s="120"/>
      <c r="JWZ267" s="120"/>
      <c r="JXA267" s="120"/>
      <c r="JXB267" s="120"/>
      <c r="JXC267" s="120"/>
      <c r="JXD267" s="120"/>
      <c r="JXE267" s="120"/>
      <c r="JXF267" s="120"/>
      <c r="JXG267" s="120"/>
      <c r="JXH267" s="120"/>
      <c r="JXI267" s="120"/>
      <c r="JXJ267" s="120"/>
      <c r="JXK267" s="120"/>
      <c r="JXL267" s="120"/>
      <c r="JXM267" s="120"/>
      <c r="JXN267" s="120"/>
      <c r="JXO267" s="120"/>
      <c r="JXP267" s="120"/>
      <c r="JXQ267" s="120"/>
      <c r="JXR267" s="120"/>
      <c r="JXS267" s="120"/>
      <c r="JXT267" s="120"/>
      <c r="JXU267" s="120"/>
      <c r="JXV267" s="120"/>
      <c r="JXW267" s="120"/>
      <c r="JXX267" s="120"/>
      <c r="JXY267" s="120"/>
      <c r="JXZ267" s="120"/>
      <c r="JYA267" s="120"/>
      <c r="JYB267" s="120"/>
      <c r="JYC267" s="120"/>
      <c r="JYD267" s="120"/>
      <c r="JYE267" s="120"/>
      <c r="JYF267" s="120"/>
      <c r="JYG267" s="120"/>
      <c r="JYH267" s="120"/>
      <c r="JYI267" s="120"/>
      <c r="JYJ267" s="120"/>
      <c r="JYK267" s="120"/>
      <c r="JYL267" s="120"/>
      <c r="JYM267" s="120"/>
      <c r="JYN267" s="120"/>
      <c r="JYO267" s="120"/>
      <c r="JYP267" s="120"/>
      <c r="JYQ267" s="120"/>
      <c r="JYR267" s="120"/>
      <c r="JYS267" s="120"/>
      <c r="JYT267" s="120"/>
      <c r="JYU267" s="120"/>
      <c r="JYV267" s="120"/>
      <c r="JYW267" s="120"/>
      <c r="JYX267" s="120"/>
      <c r="JYY267" s="120"/>
      <c r="JYZ267" s="120"/>
      <c r="JZA267" s="120"/>
      <c r="JZB267" s="120"/>
      <c r="JZC267" s="120"/>
      <c r="JZD267" s="120"/>
      <c r="JZE267" s="120"/>
      <c r="JZF267" s="120"/>
      <c r="JZG267" s="120"/>
      <c r="JZH267" s="120"/>
      <c r="JZI267" s="120"/>
      <c r="JZJ267" s="120"/>
      <c r="JZK267" s="120"/>
      <c r="JZL267" s="120"/>
      <c r="JZM267" s="120"/>
      <c r="JZN267" s="120"/>
      <c r="JZO267" s="120"/>
      <c r="JZP267" s="120"/>
      <c r="JZQ267" s="120"/>
      <c r="JZR267" s="120"/>
      <c r="JZS267" s="120"/>
      <c r="JZT267" s="120"/>
      <c r="JZU267" s="120"/>
      <c r="JZV267" s="120"/>
      <c r="JZW267" s="120"/>
      <c r="JZX267" s="120"/>
      <c r="JZY267" s="120"/>
      <c r="JZZ267" s="120"/>
      <c r="KAA267" s="120"/>
      <c r="KAB267" s="120"/>
      <c r="KAC267" s="120"/>
      <c r="KAD267" s="120"/>
      <c r="KAE267" s="120"/>
      <c r="KAF267" s="120"/>
      <c r="KAG267" s="120"/>
      <c r="KAH267" s="120"/>
      <c r="KAI267" s="120"/>
      <c r="KAJ267" s="120"/>
      <c r="KAK267" s="120"/>
      <c r="KAL267" s="120"/>
      <c r="KAM267" s="120"/>
      <c r="KAN267" s="120"/>
      <c r="KAO267" s="120"/>
      <c r="KAP267" s="120"/>
      <c r="KAQ267" s="120"/>
      <c r="KAR267" s="120"/>
      <c r="KAS267" s="120"/>
      <c r="KAT267" s="120"/>
      <c r="KAU267" s="120"/>
      <c r="KAV267" s="120"/>
      <c r="KAW267" s="120"/>
      <c r="KAX267" s="120"/>
      <c r="KAY267" s="120"/>
      <c r="KAZ267" s="120"/>
      <c r="KBA267" s="120"/>
      <c r="KBB267" s="120"/>
      <c r="KBC267" s="120"/>
      <c r="KBD267" s="120"/>
      <c r="KBE267" s="120"/>
      <c r="KBF267" s="120"/>
      <c r="KBG267" s="120"/>
      <c r="KBH267" s="120"/>
      <c r="KBI267" s="120"/>
      <c r="KBJ267" s="120"/>
      <c r="KBK267" s="120"/>
      <c r="KBL267" s="120"/>
      <c r="KBM267" s="120"/>
      <c r="KBN267" s="120"/>
      <c r="KBO267" s="120"/>
      <c r="KBP267" s="120"/>
      <c r="KBQ267" s="120"/>
      <c r="KBR267" s="120"/>
      <c r="KBS267" s="120"/>
      <c r="KBT267" s="120"/>
      <c r="KBU267" s="120"/>
      <c r="KBV267" s="120"/>
      <c r="KBW267" s="120"/>
      <c r="KBX267" s="120"/>
      <c r="KBY267" s="120"/>
      <c r="KBZ267" s="120"/>
      <c r="KCA267" s="120"/>
      <c r="KCB267" s="120"/>
      <c r="KCC267" s="120"/>
      <c r="KCD267" s="120"/>
      <c r="KCE267" s="120"/>
      <c r="KCF267" s="120"/>
      <c r="KCG267" s="120"/>
      <c r="KCH267" s="120"/>
      <c r="KCI267" s="120"/>
      <c r="KCJ267" s="120"/>
      <c r="KCK267" s="120"/>
      <c r="KCL267" s="120"/>
      <c r="KCM267" s="120"/>
      <c r="KCN267" s="120"/>
      <c r="KCO267" s="120"/>
      <c r="KCP267" s="120"/>
      <c r="KCQ267" s="120"/>
      <c r="KCR267" s="120"/>
      <c r="KCS267" s="120"/>
      <c r="KCT267" s="120"/>
      <c r="KCU267" s="120"/>
      <c r="KCV267" s="120"/>
      <c r="KCW267" s="120"/>
      <c r="KCX267" s="120"/>
      <c r="KCY267" s="120"/>
      <c r="KCZ267" s="120"/>
      <c r="KDA267" s="120"/>
      <c r="KDB267" s="120"/>
      <c r="KDC267" s="120"/>
      <c r="KDD267" s="120"/>
      <c r="KDE267" s="120"/>
      <c r="KDF267" s="120"/>
      <c r="KDG267" s="120"/>
      <c r="KDH267" s="120"/>
      <c r="KDI267" s="120"/>
      <c r="KDJ267" s="120"/>
      <c r="KDK267" s="120"/>
      <c r="KDL267" s="120"/>
      <c r="KDM267" s="120"/>
      <c r="KDN267" s="120"/>
      <c r="KDO267" s="120"/>
      <c r="KDP267" s="120"/>
      <c r="KDQ267" s="120"/>
      <c r="KDR267" s="120"/>
      <c r="KDS267" s="120"/>
      <c r="KDT267" s="120"/>
      <c r="KDU267" s="120"/>
      <c r="KDV267" s="120"/>
      <c r="KDW267" s="120"/>
      <c r="KDX267" s="120"/>
      <c r="KDY267" s="120"/>
      <c r="KDZ267" s="120"/>
      <c r="KEA267" s="120"/>
      <c r="KEB267" s="120"/>
      <c r="KEC267" s="120"/>
      <c r="KED267" s="120"/>
      <c r="KEE267" s="120"/>
      <c r="KEF267" s="120"/>
      <c r="KEG267" s="120"/>
      <c r="KEH267" s="120"/>
      <c r="KEI267" s="120"/>
      <c r="KEJ267" s="120"/>
      <c r="KEK267" s="120"/>
      <c r="KEL267" s="120"/>
      <c r="KEM267" s="120"/>
      <c r="KEN267" s="120"/>
      <c r="KEO267" s="120"/>
      <c r="KEP267" s="120"/>
      <c r="KEQ267" s="120"/>
      <c r="KER267" s="120"/>
      <c r="KES267" s="120"/>
      <c r="KET267" s="120"/>
      <c r="KEU267" s="120"/>
      <c r="KEV267" s="120"/>
      <c r="KEW267" s="120"/>
      <c r="KEX267" s="120"/>
      <c r="KEY267" s="120"/>
      <c r="KEZ267" s="120"/>
      <c r="KFA267" s="120"/>
      <c r="KFB267" s="120"/>
      <c r="KFC267" s="120"/>
      <c r="KFD267" s="120"/>
      <c r="KFE267" s="120"/>
      <c r="KFF267" s="120"/>
      <c r="KFG267" s="120"/>
      <c r="KFH267" s="120"/>
      <c r="KFI267" s="120"/>
      <c r="KFJ267" s="120"/>
      <c r="KFK267" s="120"/>
      <c r="KFL267" s="120"/>
      <c r="KFM267" s="120"/>
      <c r="KFN267" s="120"/>
      <c r="KFO267" s="120"/>
      <c r="KFP267" s="120"/>
      <c r="KFQ267" s="120"/>
      <c r="KFR267" s="120"/>
      <c r="KFS267" s="120"/>
      <c r="KFT267" s="120"/>
      <c r="KFU267" s="120"/>
      <c r="KFV267" s="120"/>
      <c r="KFW267" s="120"/>
      <c r="KFX267" s="120"/>
      <c r="KFY267" s="120"/>
      <c r="KFZ267" s="120"/>
      <c r="KGA267" s="120"/>
      <c r="KGB267" s="120"/>
      <c r="KGC267" s="120"/>
      <c r="KGD267" s="120"/>
      <c r="KGE267" s="120"/>
      <c r="KGF267" s="120"/>
      <c r="KGG267" s="120"/>
      <c r="KGH267" s="120"/>
      <c r="KGI267" s="120"/>
      <c r="KGJ267" s="120"/>
      <c r="KGK267" s="120"/>
      <c r="KGL267" s="120"/>
      <c r="KGM267" s="120"/>
      <c r="KGN267" s="120"/>
      <c r="KGO267" s="120"/>
      <c r="KGP267" s="120"/>
      <c r="KGQ267" s="120"/>
      <c r="KGR267" s="120"/>
      <c r="KGS267" s="120"/>
      <c r="KGT267" s="120"/>
      <c r="KGU267" s="120"/>
      <c r="KGV267" s="120"/>
      <c r="KGW267" s="120"/>
      <c r="KGX267" s="120"/>
      <c r="KGY267" s="120"/>
      <c r="KGZ267" s="120"/>
      <c r="KHA267" s="120"/>
      <c r="KHB267" s="120"/>
      <c r="KHC267" s="120"/>
      <c r="KHD267" s="120"/>
      <c r="KHE267" s="120"/>
      <c r="KHF267" s="120"/>
      <c r="KHG267" s="120"/>
      <c r="KHH267" s="120"/>
      <c r="KHI267" s="120"/>
      <c r="KHJ267" s="120"/>
      <c r="KHK267" s="120"/>
      <c r="KHL267" s="120"/>
      <c r="KHM267" s="120"/>
      <c r="KHN267" s="120"/>
      <c r="KHO267" s="120"/>
      <c r="KHP267" s="120"/>
      <c r="KHQ267" s="120"/>
      <c r="KHR267" s="120"/>
      <c r="KHS267" s="120"/>
      <c r="KHT267" s="120"/>
      <c r="KHU267" s="120"/>
      <c r="KHV267" s="120"/>
      <c r="KHW267" s="120"/>
      <c r="KHX267" s="120"/>
      <c r="KHY267" s="120"/>
      <c r="KHZ267" s="120"/>
      <c r="KIA267" s="120"/>
      <c r="KIB267" s="120"/>
      <c r="KIC267" s="120"/>
      <c r="KID267" s="120"/>
      <c r="KIE267" s="120"/>
      <c r="KIF267" s="120"/>
      <c r="KIG267" s="120"/>
      <c r="KIH267" s="120"/>
      <c r="KII267" s="120"/>
      <c r="KIJ267" s="120"/>
      <c r="KIK267" s="120"/>
      <c r="KIL267" s="120"/>
      <c r="KIM267" s="120"/>
      <c r="KIN267" s="120"/>
      <c r="KIO267" s="120"/>
      <c r="KIP267" s="120"/>
      <c r="KIQ267" s="120"/>
      <c r="KIR267" s="120"/>
      <c r="KIS267" s="120"/>
      <c r="KIT267" s="120"/>
      <c r="KIU267" s="120"/>
      <c r="KIV267" s="120"/>
      <c r="KIW267" s="120"/>
      <c r="KIX267" s="120"/>
      <c r="KIY267" s="120"/>
      <c r="KIZ267" s="120"/>
      <c r="KJA267" s="120"/>
      <c r="KJB267" s="120"/>
      <c r="KJC267" s="120"/>
      <c r="KJD267" s="120"/>
      <c r="KJE267" s="120"/>
      <c r="KJF267" s="120"/>
      <c r="KJG267" s="120"/>
      <c r="KJH267" s="120"/>
      <c r="KJI267" s="120"/>
      <c r="KJJ267" s="120"/>
      <c r="KJK267" s="120"/>
      <c r="KJL267" s="120"/>
      <c r="KJM267" s="120"/>
      <c r="KJN267" s="120"/>
      <c r="KJO267" s="120"/>
      <c r="KJP267" s="120"/>
      <c r="KJQ267" s="120"/>
      <c r="KJR267" s="120"/>
      <c r="KJS267" s="120"/>
      <c r="KJT267" s="120"/>
      <c r="KJU267" s="120"/>
      <c r="KJV267" s="120"/>
      <c r="KJW267" s="120"/>
      <c r="KJX267" s="120"/>
      <c r="KJY267" s="120"/>
      <c r="KJZ267" s="120"/>
      <c r="KKA267" s="120"/>
      <c r="KKB267" s="120"/>
      <c r="KKC267" s="120"/>
      <c r="KKD267" s="120"/>
      <c r="KKE267" s="120"/>
      <c r="KKF267" s="120"/>
      <c r="KKG267" s="120"/>
      <c r="KKH267" s="120"/>
      <c r="KKI267" s="120"/>
      <c r="KKJ267" s="120"/>
      <c r="KKK267" s="120"/>
      <c r="KKL267" s="120"/>
      <c r="KKM267" s="120"/>
      <c r="KKN267" s="120"/>
      <c r="KKO267" s="120"/>
      <c r="KKP267" s="120"/>
      <c r="KKQ267" s="120"/>
      <c r="KKR267" s="120"/>
      <c r="KKS267" s="120"/>
      <c r="KKT267" s="120"/>
      <c r="KKU267" s="120"/>
      <c r="KKV267" s="120"/>
      <c r="KKW267" s="120"/>
      <c r="KKX267" s="120"/>
      <c r="KKY267" s="120"/>
      <c r="KKZ267" s="120"/>
      <c r="KLA267" s="120"/>
      <c r="KLB267" s="120"/>
      <c r="KLC267" s="120"/>
      <c r="KLD267" s="120"/>
      <c r="KLE267" s="120"/>
      <c r="KLF267" s="120"/>
      <c r="KLG267" s="120"/>
      <c r="KLH267" s="120"/>
      <c r="KLI267" s="120"/>
      <c r="KLJ267" s="120"/>
      <c r="KLK267" s="120"/>
      <c r="KLL267" s="120"/>
      <c r="KLM267" s="120"/>
      <c r="KLN267" s="120"/>
      <c r="KLO267" s="120"/>
      <c r="KLP267" s="120"/>
      <c r="KLQ267" s="120"/>
      <c r="KLR267" s="120"/>
      <c r="KLS267" s="120"/>
      <c r="KLT267" s="120"/>
      <c r="KLU267" s="120"/>
      <c r="KLV267" s="120"/>
      <c r="KLW267" s="120"/>
      <c r="KLX267" s="120"/>
      <c r="KLY267" s="120"/>
      <c r="KLZ267" s="120"/>
      <c r="KMA267" s="120"/>
      <c r="KMB267" s="120"/>
      <c r="KMC267" s="120"/>
      <c r="KMD267" s="120"/>
      <c r="KME267" s="120"/>
      <c r="KMF267" s="120"/>
      <c r="KMG267" s="120"/>
      <c r="KMH267" s="120"/>
      <c r="KMI267" s="120"/>
      <c r="KMJ267" s="120"/>
      <c r="KMK267" s="120"/>
      <c r="KML267" s="120"/>
      <c r="KMM267" s="120"/>
      <c r="KMN267" s="120"/>
      <c r="KMO267" s="120"/>
      <c r="KMP267" s="120"/>
      <c r="KMQ267" s="120"/>
      <c r="KMR267" s="120"/>
      <c r="KMS267" s="120"/>
      <c r="KMT267" s="120"/>
      <c r="KMU267" s="120"/>
      <c r="KMV267" s="120"/>
      <c r="KMW267" s="120"/>
      <c r="KMX267" s="120"/>
      <c r="KMY267" s="120"/>
      <c r="KMZ267" s="120"/>
      <c r="KNA267" s="120"/>
      <c r="KNB267" s="120"/>
      <c r="KNC267" s="120"/>
      <c r="KND267" s="120"/>
      <c r="KNE267" s="120"/>
      <c r="KNF267" s="120"/>
      <c r="KNG267" s="120"/>
      <c r="KNH267" s="120"/>
      <c r="KNI267" s="120"/>
      <c r="KNJ267" s="120"/>
      <c r="KNK267" s="120"/>
      <c r="KNL267" s="120"/>
      <c r="KNM267" s="120"/>
      <c r="KNN267" s="120"/>
      <c r="KNO267" s="120"/>
      <c r="KNP267" s="120"/>
      <c r="KNQ267" s="120"/>
      <c r="KNR267" s="120"/>
      <c r="KNS267" s="120"/>
      <c r="KNT267" s="120"/>
      <c r="KNU267" s="120"/>
      <c r="KNV267" s="120"/>
      <c r="KNW267" s="120"/>
      <c r="KNX267" s="120"/>
      <c r="KNY267" s="120"/>
      <c r="KNZ267" s="120"/>
      <c r="KOA267" s="120"/>
      <c r="KOB267" s="120"/>
      <c r="KOC267" s="120"/>
      <c r="KOD267" s="120"/>
      <c r="KOE267" s="120"/>
      <c r="KOF267" s="120"/>
      <c r="KOG267" s="120"/>
      <c r="KOH267" s="120"/>
      <c r="KOI267" s="120"/>
      <c r="KOJ267" s="120"/>
      <c r="KOK267" s="120"/>
      <c r="KOL267" s="120"/>
      <c r="KOM267" s="120"/>
      <c r="KON267" s="120"/>
      <c r="KOO267" s="120"/>
      <c r="KOP267" s="120"/>
      <c r="KOQ267" s="120"/>
      <c r="KOR267" s="120"/>
      <c r="KOS267" s="120"/>
      <c r="KOT267" s="120"/>
      <c r="KOU267" s="120"/>
      <c r="KOV267" s="120"/>
      <c r="KOW267" s="120"/>
      <c r="KOX267" s="120"/>
      <c r="KOY267" s="120"/>
      <c r="KOZ267" s="120"/>
      <c r="KPA267" s="120"/>
      <c r="KPB267" s="120"/>
      <c r="KPC267" s="120"/>
      <c r="KPD267" s="120"/>
      <c r="KPE267" s="120"/>
      <c r="KPF267" s="120"/>
      <c r="KPG267" s="120"/>
      <c r="KPH267" s="120"/>
      <c r="KPI267" s="120"/>
      <c r="KPJ267" s="120"/>
      <c r="KPK267" s="120"/>
      <c r="KPL267" s="120"/>
      <c r="KPM267" s="120"/>
      <c r="KPN267" s="120"/>
      <c r="KPO267" s="120"/>
      <c r="KPP267" s="120"/>
      <c r="KPQ267" s="120"/>
      <c r="KPR267" s="120"/>
      <c r="KPS267" s="120"/>
      <c r="KPT267" s="120"/>
      <c r="KPU267" s="120"/>
      <c r="KPV267" s="120"/>
      <c r="KPW267" s="120"/>
      <c r="KPX267" s="120"/>
      <c r="KPY267" s="120"/>
      <c r="KPZ267" s="120"/>
      <c r="KQA267" s="120"/>
      <c r="KQB267" s="120"/>
      <c r="KQC267" s="120"/>
      <c r="KQD267" s="120"/>
      <c r="KQE267" s="120"/>
      <c r="KQF267" s="120"/>
      <c r="KQG267" s="120"/>
      <c r="KQH267" s="120"/>
      <c r="KQI267" s="120"/>
      <c r="KQJ267" s="120"/>
      <c r="KQK267" s="120"/>
      <c r="KQL267" s="120"/>
      <c r="KQM267" s="120"/>
      <c r="KQN267" s="120"/>
      <c r="KQO267" s="120"/>
      <c r="KQP267" s="120"/>
      <c r="KQQ267" s="120"/>
      <c r="KQR267" s="120"/>
      <c r="KQS267" s="120"/>
      <c r="KQT267" s="120"/>
      <c r="KQU267" s="120"/>
      <c r="KQV267" s="120"/>
      <c r="KQW267" s="120"/>
      <c r="KQX267" s="120"/>
      <c r="KQY267" s="120"/>
      <c r="KQZ267" s="120"/>
      <c r="KRA267" s="120"/>
      <c r="KRB267" s="120"/>
      <c r="KRC267" s="120"/>
      <c r="KRD267" s="120"/>
      <c r="KRE267" s="120"/>
      <c r="KRF267" s="120"/>
      <c r="KRG267" s="120"/>
      <c r="KRH267" s="120"/>
      <c r="KRI267" s="120"/>
      <c r="KRJ267" s="120"/>
      <c r="KRK267" s="120"/>
      <c r="KRL267" s="120"/>
      <c r="KRM267" s="120"/>
      <c r="KRN267" s="120"/>
      <c r="KRO267" s="120"/>
      <c r="KRP267" s="120"/>
      <c r="KRQ267" s="120"/>
      <c r="KRR267" s="120"/>
      <c r="KRS267" s="120"/>
      <c r="KRT267" s="120"/>
      <c r="KRU267" s="120"/>
      <c r="KRV267" s="120"/>
      <c r="KRW267" s="120"/>
      <c r="KRX267" s="120"/>
      <c r="KRY267" s="120"/>
      <c r="KRZ267" s="120"/>
      <c r="KSA267" s="120"/>
      <c r="KSB267" s="120"/>
      <c r="KSC267" s="120"/>
      <c r="KSD267" s="120"/>
      <c r="KSE267" s="120"/>
      <c r="KSF267" s="120"/>
      <c r="KSG267" s="120"/>
      <c r="KSH267" s="120"/>
      <c r="KSI267" s="120"/>
      <c r="KSJ267" s="120"/>
      <c r="KSK267" s="120"/>
      <c r="KSL267" s="120"/>
      <c r="KSM267" s="120"/>
      <c r="KSN267" s="120"/>
      <c r="KSO267" s="120"/>
      <c r="KSP267" s="120"/>
      <c r="KSQ267" s="120"/>
      <c r="KSR267" s="120"/>
      <c r="KSS267" s="120"/>
      <c r="KST267" s="120"/>
      <c r="KSU267" s="120"/>
      <c r="KSV267" s="120"/>
      <c r="KSW267" s="120"/>
      <c r="KSX267" s="120"/>
      <c r="KSY267" s="120"/>
      <c r="KSZ267" s="120"/>
      <c r="KTA267" s="120"/>
      <c r="KTB267" s="120"/>
      <c r="KTC267" s="120"/>
      <c r="KTD267" s="120"/>
      <c r="KTE267" s="120"/>
      <c r="KTF267" s="120"/>
      <c r="KTG267" s="120"/>
      <c r="KTH267" s="120"/>
      <c r="KTI267" s="120"/>
      <c r="KTJ267" s="120"/>
      <c r="KTK267" s="120"/>
      <c r="KTL267" s="120"/>
      <c r="KTM267" s="120"/>
      <c r="KTN267" s="120"/>
      <c r="KTO267" s="120"/>
      <c r="KTP267" s="120"/>
      <c r="KTQ267" s="120"/>
      <c r="KTR267" s="120"/>
      <c r="KTS267" s="120"/>
      <c r="KTT267" s="120"/>
      <c r="KTU267" s="120"/>
      <c r="KTV267" s="120"/>
      <c r="KTW267" s="120"/>
      <c r="KTX267" s="120"/>
      <c r="KTY267" s="120"/>
      <c r="KTZ267" s="120"/>
      <c r="KUA267" s="120"/>
      <c r="KUB267" s="120"/>
      <c r="KUC267" s="120"/>
      <c r="KUD267" s="120"/>
      <c r="KUE267" s="120"/>
      <c r="KUF267" s="120"/>
      <c r="KUG267" s="120"/>
      <c r="KUH267" s="120"/>
      <c r="KUI267" s="120"/>
      <c r="KUJ267" s="120"/>
      <c r="KUK267" s="120"/>
      <c r="KUL267" s="120"/>
      <c r="KUM267" s="120"/>
      <c r="KUN267" s="120"/>
      <c r="KUO267" s="120"/>
      <c r="KUP267" s="120"/>
      <c r="KUQ267" s="120"/>
      <c r="KUR267" s="120"/>
      <c r="KUS267" s="120"/>
      <c r="KUT267" s="120"/>
      <c r="KUU267" s="120"/>
      <c r="KUV267" s="120"/>
      <c r="KUW267" s="120"/>
      <c r="KUX267" s="120"/>
      <c r="KUY267" s="120"/>
      <c r="KUZ267" s="120"/>
      <c r="KVA267" s="120"/>
      <c r="KVB267" s="120"/>
      <c r="KVC267" s="120"/>
      <c r="KVD267" s="120"/>
      <c r="KVE267" s="120"/>
      <c r="KVF267" s="120"/>
      <c r="KVG267" s="120"/>
      <c r="KVH267" s="120"/>
      <c r="KVI267" s="120"/>
      <c r="KVJ267" s="120"/>
      <c r="KVK267" s="120"/>
      <c r="KVL267" s="120"/>
      <c r="KVM267" s="120"/>
      <c r="KVN267" s="120"/>
      <c r="KVO267" s="120"/>
      <c r="KVP267" s="120"/>
      <c r="KVQ267" s="120"/>
      <c r="KVR267" s="120"/>
      <c r="KVS267" s="120"/>
      <c r="KVT267" s="120"/>
      <c r="KVU267" s="120"/>
      <c r="KVV267" s="120"/>
      <c r="KVW267" s="120"/>
      <c r="KVX267" s="120"/>
      <c r="KVY267" s="120"/>
      <c r="KVZ267" s="120"/>
      <c r="KWA267" s="120"/>
      <c r="KWB267" s="120"/>
      <c r="KWC267" s="120"/>
      <c r="KWD267" s="120"/>
      <c r="KWE267" s="120"/>
      <c r="KWF267" s="120"/>
      <c r="KWG267" s="120"/>
      <c r="KWH267" s="120"/>
      <c r="KWI267" s="120"/>
      <c r="KWJ267" s="120"/>
      <c r="KWK267" s="120"/>
      <c r="KWL267" s="120"/>
      <c r="KWM267" s="120"/>
      <c r="KWN267" s="120"/>
      <c r="KWO267" s="120"/>
      <c r="KWP267" s="120"/>
      <c r="KWQ267" s="120"/>
      <c r="KWR267" s="120"/>
      <c r="KWS267" s="120"/>
      <c r="KWT267" s="120"/>
      <c r="KWU267" s="120"/>
      <c r="KWV267" s="120"/>
      <c r="KWW267" s="120"/>
      <c r="KWX267" s="120"/>
      <c r="KWY267" s="120"/>
      <c r="KWZ267" s="120"/>
      <c r="KXA267" s="120"/>
      <c r="KXB267" s="120"/>
      <c r="KXC267" s="120"/>
      <c r="KXD267" s="120"/>
      <c r="KXE267" s="120"/>
      <c r="KXF267" s="120"/>
      <c r="KXG267" s="120"/>
      <c r="KXH267" s="120"/>
      <c r="KXI267" s="120"/>
      <c r="KXJ267" s="120"/>
      <c r="KXK267" s="120"/>
      <c r="KXL267" s="120"/>
      <c r="KXM267" s="120"/>
      <c r="KXN267" s="120"/>
      <c r="KXO267" s="120"/>
      <c r="KXP267" s="120"/>
      <c r="KXQ267" s="120"/>
      <c r="KXR267" s="120"/>
      <c r="KXS267" s="120"/>
      <c r="KXT267" s="120"/>
      <c r="KXU267" s="120"/>
      <c r="KXV267" s="120"/>
      <c r="KXW267" s="120"/>
      <c r="KXX267" s="120"/>
      <c r="KXY267" s="120"/>
      <c r="KXZ267" s="120"/>
      <c r="KYA267" s="120"/>
      <c r="KYB267" s="120"/>
      <c r="KYC267" s="120"/>
      <c r="KYD267" s="120"/>
      <c r="KYE267" s="120"/>
      <c r="KYF267" s="120"/>
      <c r="KYG267" s="120"/>
      <c r="KYH267" s="120"/>
      <c r="KYI267" s="120"/>
      <c r="KYJ267" s="120"/>
      <c r="KYK267" s="120"/>
      <c r="KYL267" s="120"/>
      <c r="KYM267" s="120"/>
      <c r="KYN267" s="120"/>
      <c r="KYO267" s="120"/>
      <c r="KYP267" s="120"/>
      <c r="KYQ267" s="120"/>
      <c r="KYR267" s="120"/>
      <c r="KYS267" s="120"/>
      <c r="KYT267" s="120"/>
      <c r="KYU267" s="120"/>
      <c r="KYV267" s="120"/>
      <c r="KYW267" s="120"/>
      <c r="KYX267" s="120"/>
      <c r="KYY267" s="120"/>
      <c r="KYZ267" s="120"/>
      <c r="KZA267" s="120"/>
      <c r="KZB267" s="120"/>
      <c r="KZC267" s="120"/>
      <c r="KZD267" s="120"/>
      <c r="KZE267" s="120"/>
      <c r="KZF267" s="120"/>
      <c r="KZG267" s="120"/>
      <c r="KZH267" s="120"/>
      <c r="KZI267" s="120"/>
      <c r="KZJ267" s="120"/>
      <c r="KZK267" s="120"/>
      <c r="KZL267" s="120"/>
      <c r="KZM267" s="120"/>
      <c r="KZN267" s="120"/>
      <c r="KZO267" s="120"/>
      <c r="KZP267" s="120"/>
      <c r="KZQ267" s="120"/>
      <c r="KZR267" s="120"/>
      <c r="KZS267" s="120"/>
      <c r="KZT267" s="120"/>
      <c r="KZU267" s="120"/>
      <c r="KZV267" s="120"/>
      <c r="KZW267" s="120"/>
      <c r="KZX267" s="120"/>
      <c r="KZY267" s="120"/>
      <c r="KZZ267" s="120"/>
      <c r="LAA267" s="120"/>
      <c r="LAB267" s="120"/>
      <c r="LAC267" s="120"/>
      <c r="LAD267" s="120"/>
      <c r="LAE267" s="120"/>
      <c r="LAF267" s="120"/>
      <c r="LAG267" s="120"/>
      <c r="LAH267" s="120"/>
      <c r="LAI267" s="120"/>
      <c r="LAJ267" s="120"/>
      <c r="LAK267" s="120"/>
      <c r="LAL267" s="120"/>
      <c r="LAM267" s="120"/>
      <c r="LAN267" s="120"/>
      <c r="LAO267" s="120"/>
      <c r="LAP267" s="120"/>
      <c r="LAQ267" s="120"/>
      <c r="LAR267" s="120"/>
      <c r="LAS267" s="120"/>
      <c r="LAT267" s="120"/>
      <c r="LAU267" s="120"/>
      <c r="LAV267" s="120"/>
      <c r="LAW267" s="120"/>
      <c r="LAX267" s="120"/>
      <c r="LAY267" s="120"/>
      <c r="LAZ267" s="120"/>
      <c r="LBA267" s="120"/>
      <c r="LBB267" s="120"/>
      <c r="LBC267" s="120"/>
      <c r="LBD267" s="120"/>
      <c r="LBE267" s="120"/>
      <c r="LBF267" s="120"/>
      <c r="LBG267" s="120"/>
      <c r="LBH267" s="120"/>
      <c r="LBI267" s="120"/>
      <c r="LBJ267" s="120"/>
      <c r="LBK267" s="120"/>
      <c r="LBL267" s="120"/>
      <c r="LBM267" s="120"/>
      <c r="LBN267" s="120"/>
      <c r="LBO267" s="120"/>
      <c r="LBP267" s="120"/>
      <c r="LBQ267" s="120"/>
      <c r="LBR267" s="120"/>
      <c r="LBS267" s="120"/>
      <c r="LBT267" s="120"/>
      <c r="LBU267" s="120"/>
      <c r="LBV267" s="120"/>
      <c r="LBW267" s="120"/>
      <c r="LBX267" s="120"/>
      <c r="LBY267" s="120"/>
      <c r="LBZ267" s="120"/>
      <c r="LCA267" s="120"/>
      <c r="LCB267" s="120"/>
      <c r="LCC267" s="120"/>
      <c r="LCD267" s="120"/>
      <c r="LCE267" s="120"/>
      <c r="LCF267" s="120"/>
      <c r="LCG267" s="120"/>
      <c r="LCH267" s="120"/>
      <c r="LCI267" s="120"/>
      <c r="LCJ267" s="120"/>
      <c r="LCK267" s="120"/>
      <c r="LCL267" s="120"/>
      <c r="LCM267" s="120"/>
      <c r="LCN267" s="120"/>
      <c r="LCO267" s="120"/>
      <c r="LCP267" s="120"/>
      <c r="LCQ267" s="120"/>
      <c r="LCR267" s="120"/>
      <c r="LCS267" s="120"/>
      <c r="LCT267" s="120"/>
      <c r="LCU267" s="120"/>
      <c r="LCV267" s="120"/>
      <c r="LCW267" s="120"/>
      <c r="LCX267" s="120"/>
      <c r="LCY267" s="120"/>
      <c r="LCZ267" s="120"/>
      <c r="LDA267" s="120"/>
      <c r="LDB267" s="120"/>
      <c r="LDC267" s="120"/>
      <c r="LDD267" s="120"/>
      <c r="LDE267" s="120"/>
      <c r="LDF267" s="120"/>
      <c r="LDG267" s="120"/>
      <c r="LDH267" s="120"/>
      <c r="LDI267" s="120"/>
      <c r="LDJ267" s="120"/>
      <c r="LDK267" s="120"/>
      <c r="LDL267" s="120"/>
      <c r="LDM267" s="120"/>
      <c r="LDN267" s="120"/>
      <c r="LDO267" s="120"/>
      <c r="LDP267" s="120"/>
      <c r="LDQ267" s="120"/>
      <c r="LDR267" s="120"/>
      <c r="LDS267" s="120"/>
      <c r="LDT267" s="120"/>
      <c r="LDU267" s="120"/>
      <c r="LDV267" s="120"/>
      <c r="LDW267" s="120"/>
      <c r="LDX267" s="120"/>
      <c r="LDY267" s="120"/>
      <c r="LDZ267" s="120"/>
      <c r="LEA267" s="120"/>
      <c r="LEB267" s="120"/>
      <c r="LEC267" s="120"/>
      <c r="LED267" s="120"/>
      <c r="LEE267" s="120"/>
      <c r="LEF267" s="120"/>
      <c r="LEG267" s="120"/>
      <c r="LEH267" s="120"/>
      <c r="LEI267" s="120"/>
      <c r="LEJ267" s="120"/>
      <c r="LEK267" s="120"/>
      <c r="LEL267" s="120"/>
      <c r="LEM267" s="120"/>
      <c r="LEN267" s="120"/>
      <c r="LEO267" s="120"/>
      <c r="LEP267" s="120"/>
      <c r="LEQ267" s="120"/>
      <c r="LER267" s="120"/>
      <c r="LES267" s="120"/>
      <c r="LET267" s="120"/>
      <c r="LEU267" s="120"/>
      <c r="LEV267" s="120"/>
      <c r="LEW267" s="120"/>
      <c r="LEX267" s="120"/>
      <c r="LEY267" s="120"/>
      <c r="LEZ267" s="120"/>
      <c r="LFA267" s="120"/>
      <c r="LFB267" s="120"/>
      <c r="LFC267" s="120"/>
      <c r="LFD267" s="120"/>
      <c r="LFE267" s="120"/>
      <c r="LFF267" s="120"/>
      <c r="LFG267" s="120"/>
      <c r="LFH267" s="120"/>
      <c r="LFI267" s="120"/>
      <c r="LFJ267" s="120"/>
      <c r="LFK267" s="120"/>
      <c r="LFL267" s="120"/>
      <c r="LFM267" s="120"/>
      <c r="LFN267" s="120"/>
      <c r="LFO267" s="120"/>
      <c r="LFP267" s="120"/>
      <c r="LFQ267" s="120"/>
      <c r="LFR267" s="120"/>
      <c r="LFS267" s="120"/>
      <c r="LFT267" s="120"/>
      <c r="LFU267" s="120"/>
      <c r="LFV267" s="120"/>
      <c r="LFW267" s="120"/>
      <c r="LFX267" s="120"/>
      <c r="LFY267" s="120"/>
      <c r="LFZ267" s="120"/>
      <c r="LGA267" s="120"/>
      <c r="LGB267" s="120"/>
      <c r="LGC267" s="120"/>
      <c r="LGD267" s="120"/>
      <c r="LGE267" s="120"/>
      <c r="LGF267" s="120"/>
      <c r="LGG267" s="120"/>
      <c r="LGH267" s="120"/>
      <c r="LGI267" s="120"/>
      <c r="LGJ267" s="120"/>
      <c r="LGK267" s="120"/>
      <c r="LGL267" s="120"/>
      <c r="LGM267" s="120"/>
      <c r="LGN267" s="120"/>
      <c r="LGO267" s="120"/>
      <c r="LGP267" s="120"/>
      <c r="LGQ267" s="120"/>
      <c r="LGR267" s="120"/>
      <c r="LGS267" s="120"/>
      <c r="LGT267" s="120"/>
      <c r="LGU267" s="120"/>
      <c r="LGV267" s="120"/>
      <c r="LGW267" s="120"/>
      <c r="LGX267" s="120"/>
      <c r="LGY267" s="120"/>
      <c r="LGZ267" s="120"/>
      <c r="LHA267" s="120"/>
      <c r="LHB267" s="120"/>
      <c r="LHC267" s="120"/>
      <c r="LHD267" s="120"/>
      <c r="LHE267" s="120"/>
      <c r="LHF267" s="120"/>
      <c r="LHG267" s="120"/>
      <c r="LHH267" s="120"/>
      <c r="LHI267" s="120"/>
      <c r="LHJ267" s="120"/>
      <c r="LHK267" s="120"/>
      <c r="LHL267" s="120"/>
      <c r="LHM267" s="120"/>
      <c r="LHN267" s="120"/>
      <c r="LHO267" s="120"/>
      <c r="LHP267" s="120"/>
      <c r="LHQ267" s="120"/>
      <c r="LHR267" s="120"/>
      <c r="LHS267" s="120"/>
      <c r="LHT267" s="120"/>
      <c r="LHU267" s="120"/>
      <c r="LHV267" s="120"/>
      <c r="LHW267" s="120"/>
      <c r="LHX267" s="120"/>
      <c r="LHY267" s="120"/>
      <c r="LHZ267" s="120"/>
      <c r="LIA267" s="120"/>
      <c r="LIB267" s="120"/>
      <c r="LIC267" s="120"/>
      <c r="LID267" s="120"/>
      <c r="LIE267" s="120"/>
      <c r="LIF267" s="120"/>
      <c r="LIG267" s="120"/>
      <c r="LIH267" s="120"/>
      <c r="LII267" s="120"/>
      <c r="LIJ267" s="120"/>
      <c r="LIK267" s="120"/>
      <c r="LIL267" s="120"/>
      <c r="LIM267" s="120"/>
      <c r="LIN267" s="120"/>
      <c r="LIO267" s="120"/>
      <c r="LIP267" s="120"/>
      <c r="LIQ267" s="120"/>
      <c r="LIR267" s="120"/>
      <c r="LIS267" s="120"/>
      <c r="LIT267" s="120"/>
      <c r="LIU267" s="120"/>
      <c r="LIV267" s="120"/>
      <c r="LIW267" s="120"/>
      <c r="LIX267" s="120"/>
      <c r="LIY267" s="120"/>
      <c r="LIZ267" s="120"/>
      <c r="LJA267" s="120"/>
      <c r="LJB267" s="120"/>
      <c r="LJC267" s="120"/>
      <c r="LJD267" s="120"/>
      <c r="LJE267" s="120"/>
      <c r="LJF267" s="120"/>
      <c r="LJG267" s="120"/>
      <c r="LJH267" s="120"/>
      <c r="LJI267" s="120"/>
      <c r="LJJ267" s="120"/>
      <c r="LJK267" s="120"/>
      <c r="LJL267" s="120"/>
      <c r="LJM267" s="120"/>
      <c r="LJN267" s="120"/>
      <c r="LJO267" s="120"/>
      <c r="LJP267" s="120"/>
      <c r="LJQ267" s="120"/>
      <c r="LJR267" s="120"/>
      <c r="LJS267" s="120"/>
      <c r="LJT267" s="120"/>
      <c r="LJU267" s="120"/>
      <c r="LJV267" s="120"/>
      <c r="LJW267" s="120"/>
      <c r="LJX267" s="120"/>
      <c r="LJY267" s="120"/>
      <c r="LJZ267" s="120"/>
      <c r="LKA267" s="120"/>
      <c r="LKB267" s="120"/>
      <c r="LKC267" s="120"/>
      <c r="LKD267" s="120"/>
      <c r="LKE267" s="120"/>
      <c r="LKF267" s="120"/>
      <c r="LKG267" s="120"/>
      <c r="LKH267" s="120"/>
      <c r="LKI267" s="120"/>
      <c r="LKJ267" s="120"/>
      <c r="LKK267" s="120"/>
      <c r="LKL267" s="120"/>
      <c r="LKM267" s="120"/>
      <c r="LKN267" s="120"/>
      <c r="LKO267" s="120"/>
      <c r="LKP267" s="120"/>
      <c r="LKQ267" s="120"/>
      <c r="LKR267" s="120"/>
      <c r="LKS267" s="120"/>
      <c r="LKT267" s="120"/>
      <c r="LKU267" s="120"/>
      <c r="LKV267" s="120"/>
      <c r="LKW267" s="120"/>
      <c r="LKX267" s="120"/>
      <c r="LKY267" s="120"/>
      <c r="LKZ267" s="120"/>
      <c r="LLA267" s="120"/>
      <c r="LLB267" s="120"/>
      <c r="LLC267" s="120"/>
      <c r="LLD267" s="120"/>
      <c r="LLE267" s="120"/>
      <c r="LLF267" s="120"/>
      <c r="LLG267" s="120"/>
      <c r="LLH267" s="120"/>
      <c r="LLI267" s="120"/>
      <c r="LLJ267" s="120"/>
      <c r="LLK267" s="120"/>
      <c r="LLL267" s="120"/>
      <c r="LLM267" s="120"/>
      <c r="LLN267" s="120"/>
      <c r="LLO267" s="120"/>
      <c r="LLP267" s="120"/>
      <c r="LLQ267" s="120"/>
      <c r="LLR267" s="120"/>
      <c r="LLS267" s="120"/>
      <c r="LLT267" s="120"/>
      <c r="LLU267" s="120"/>
      <c r="LLV267" s="120"/>
      <c r="LLW267" s="120"/>
      <c r="LLX267" s="120"/>
      <c r="LLY267" s="120"/>
      <c r="LLZ267" s="120"/>
      <c r="LMA267" s="120"/>
      <c r="LMB267" s="120"/>
      <c r="LMC267" s="120"/>
      <c r="LMD267" s="120"/>
      <c r="LME267" s="120"/>
      <c r="LMF267" s="120"/>
      <c r="LMG267" s="120"/>
      <c r="LMH267" s="120"/>
      <c r="LMI267" s="120"/>
      <c r="LMJ267" s="120"/>
      <c r="LMK267" s="120"/>
      <c r="LML267" s="120"/>
      <c r="LMM267" s="120"/>
      <c r="LMN267" s="120"/>
      <c r="LMO267" s="120"/>
      <c r="LMP267" s="120"/>
      <c r="LMQ267" s="120"/>
      <c r="LMR267" s="120"/>
      <c r="LMS267" s="120"/>
      <c r="LMT267" s="120"/>
      <c r="LMU267" s="120"/>
      <c r="LMV267" s="120"/>
      <c r="LMW267" s="120"/>
      <c r="LMX267" s="120"/>
      <c r="LMY267" s="120"/>
      <c r="LMZ267" s="120"/>
      <c r="LNA267" s="120"/>
      <c r="LNB267" s="120"/>
      <c r="LNC267" s="120"/>
      <c r="LND267" s="120"/>
      <c r="LNE267" s="120"/>
      <c r="LNF267" s="120"/>
      <c r="LNG267" s="120"/>
      <c r="LNH267" s="120"/>
      <c r="LNI267" s="120"/>
      <c r="LNJ267" s="120"/>
      <c r="LNK267" s="120"/>
      <c r="LNL267" s="120"/>
      <c r="LNM267" s="120"/>
      <c r="LNN267" s="120"/>
      <c r="LNO267" s="120"/>
      <c r="LNP267" s="120"/>
      <c r="LNQ267" s="120"/>
      <c r="LNR267" s="120"/>
      <c r="LNS267" s="120"/>
      <c r="LNT267" s="120"/>
      <c r="LNU267" s="120"/>
      <c r="LNV267" s="120"/>
      <c r="LNW267" s="120"/>
      <c r="LNX267" s="120"/>
      <c r="LNY267" s="120"/>
      <c r="LNZ267" s="120"/>
      <c r="LOA267" s="120"/>
      <c r="LOB267" s="120"/>
      <c r="LOC267" s="120"/>
      <c r="LOD267" s="120"/>
      <c r="LOE267" s="120"/>
      <c r="LOF267" s="120"/>
      <c r="LOG267" s="120"/>
      <c r="LOH267" s="120"/>
      <c r="LOI267" s="120"/>
      <c r="LOJ267" s="120"/>
      <c r="LOK267" s="120"/>
      <c r="LOL267" s="120"/>
      <c r="LOM267" s="120"/>
      <c r="LON267" s="120"/>
      <c r="LOO267" s="120"/>
      <c r="LOP267" s="120"/>
      <c r="LOQ267" s="120"/>
      <c r="LOR267" s="120"/>
      <c r="LOS267" s="120"/>
      <c r="LOT267" s="120"/>
      <c r="LOU267" s="120"/>
      <c r="LOV267" s="120"/>
      <c r="LOW267" s="120"/>
      <c r="LOX267" s="120"/>
      <c r="LOY267" s="120"/>
      <c r="LOZ267" s="120"/>
      <c r="LPA267" s="120"/>
      <c r="LPB267" s="120"/>
      <c r="LPC267" s="120"/>
      <c r="LPD267" s="120"/>
      <c r="LPE267" s="120"/>
      <c r="LPF267" s="120"/>
      <c r="LPG267" s="120"/>
      <c r="LPH267" s="120"/>
      <c r="LPI267" s="120"/>
      <c r="LPJ267" s="120"/>
      <c r="LPK267" s="120"/>
      <c r="LPL267" s="120"/>
      <c r="LPM267" s="120"/>
      <c r="LPN267" s="120"/>
      <c r="LPO267" s="120"/>
      <c r="LPP267" s="120"/>
      <c r="LPQ267" s="120"/>
      <c r="LPR267" s="120"/>
      <c r="LPS267" s="120"/>
      <c r="LPT267" s="120"/>
      <c r="LPU267" s="120"/>
      <c r="LPV267" s="120"/>
      <c r="LPW267" s="120"/>
      <c r="LPX267" s="120"/>
      <c r="LPY267" s="120"/>
      <c r="LPZ267" s="120"/>
      <c r="LQA267" s="120"/>
      <c r="LQB267" s="120"/>
      <c r="LQC267" s="120"/>
      <c r="LQD267" s="120"/>
      <c r="LQE267" s="120"/>
      <c r="LQF267" s="120"/>
      <c r="LQG267" s="120"/>
      <c r="LQH267" s="120"/>
      <c r="LQI267" s="120"/>
      <c r="LQJ267" s="120"/>
      <c r="LQK267" s="120"/>
      <c r="LQL267" s="120"/>
      <c r="LQM267" s="120"/>
      <c r="LQN267" s="120"/>
      <c r="LQO267" s="120"/>
      <c r="LQP267" s="120"/>
      <c r="LQQ267" s="120"/>
      <c r="LQR267" s="120"/>
      <c r="LQS267" s="120"/>
      <c r="LQT267" s="120"/>
      <c r="LQU267" s="120"/>
      <c r="LQV267" s="120"/>
      <c r="LQW267" s="120"/>
      <c r="LQX267" s="120"/>
      <c r="LQY267" s="120"/>
      <c r="LQZ267" s="120"/>
      <c r="LRA267" s="120"/>
      <c r="LRB267" s="120"/>
      <c r="LRC267" s="120"/>
      <c r="LRD267" s="120"/>
      <c r="LRE267" s="120"/>
      <c r="LRF267" s="120"/>
      <c r="LRG267" s="120"/>
      <c r="LRH267" s="120"/>
      <c r="LRI267" s="120"/>
      <c r="LRJ267" s="120"/>
      <c r="LRK267" s="120"/>
      <c r="LRL267" s="120"/>
      <c r="LRM267" s="120"/>
      <c r="LRN267" s="120"/>
      <c r="LRO267" s="120"/>
      <c r="LRP267" s="120"/>
      <c r="LRQ267" s="120"/>
      <c r="LRR267" s="120"/>
      <c r="LRS267" s="120"/>
      <c r="LRT267" s="120"/>
      <c r="LRU267" s="120"/>
      <c r="LRV267" s="120"/>
      <c r="LRW267" s="120"/>
      <c r="LRX267" s="120"/>
      <c r="LRY267" s="120"/>
      <c r="LRZ267" s="120"/>
      <c r="LSA267" s="120"/>
      <c r="LSB267" s="120"/>
      <c r="LSC267" s="120"/>
      <c r="LSD267" s="120"/>
      <c r="LSE267" s="120"/>
      <c r="LSF267" s="120"/>
      <c r="LSG267" s="120"/>
      <c r="LSH267" s="120"/>
      <c r="LSI267" s="120"/>
      <c r="LSJ267" s="120"/>
      <c r="LSK267" s="120"/>
      <c r="LSL267" s="120"/>
      <c r="LSM267" s="120"/>
      <c r="LSN267" s="120"/>
      <c r="LSO267" s="120"/>
      <c r="LSP267" s="120"/>
      <c r="LSQ267" s="120"/>
      <c r="LSR267" s="120"/>
      <c r="LSS267" s="120"/>
      <c r="LST267" s="120"/>
      <c r="LSU267" s="120"/>
      <c r="LSV267" s="120"/>
      <c r="LSW267" s="120"/>
      <c r="LSX267" s="120"/>
      <c r="LSY267" s="120"/>
      <c r="LSZ267" s="120"/>
      <c r="LTA267" s="120"/>
      <c r="LTB267" s="120"/>
      <c r="LTC267" s="120"/>
      <c r="LTD267" s="120"/>
      <c r="LTE267" s="120"/>
      <c r="LTF267" s="120"/>
      <c r="LTG267" s="120"/>
      <c r="LTH267" s="120"/>
      <c r="LTI267" s="120"/>
      <c r="LTJ267" s="120"/>
      <c r="LTK267" s="120"/>
      <c r="LTL267" s="120"/>
      <c r="LTM267" s="120"/>
      <c r="LTN267" s="120"/>
      <c r="LTO267" s="120"/>
      <c r="LTP267" s="120"/>
      <c r="LTQ267" s="120"/>
      <c r="LTR267" s="120"/>
      <c r="LTS267" s="120"/>
      <c r="LTT267" s="120"/>
      <c r="LTU267" s="120"/>
      <c r="LTV267" s="120"/>
      <c r="LTW267" s="120"/>
      <c r="LTX267" s="120"/>
      <c r="LTY267" s="120"/>
      <c r="LTZ267" s="120"/>
      <c r="LUA267" s="120"/>
      <c r="LUB267" s="120"/>
      <c r="LUC267" s="120"/>
      <c r="LUD267" s="120"/>
      <c r="LUE267" s="120"/>
      <c r="LUF267" s="120"/>
      <c r="LUG267" s="120"/>
      <c r="LUH267" s="120"/>
      <c r="LUI267" s="120"/>
      <c r="LUJ267" s="120"/>
      <c r="LUK267" s="120"/>
      <c r="LUL267" s="120"/>
      <c r="LUM267" s="120"/>
      <c r="LUN267" s="120"/>
      <c r="LUO267" s="120"/>
      <c r="LUP267" s="120"/>
      <c r="LUQ267" s="120"/>
      <c r="LUR267" s="120"/>
      <c r="LUS267" s="120"/>
      <c r="LUT267" s="120"/>
      <c r="LUU267" s="120"/>
      <c r="LUV267" s="120"/>
      <c r="LUW267" s="120"/>
      <c r="LUX267" s="120"/>
      <c r="LUY267" s="120"/>
      <c r="LUZ267" s="120"/>
      <c r="LVA267" s="120"/>
      <c r="LVB267" s="120"/>
      <c r="LVC267" s="120"/>
      <c r="LVD267" s="120"/>
      <c r="LVE267" s="120"/>
      <c r="LVF267" s="120"/>
      <c r="LVG267" s="120"/>
      <c r="LVH267" s="120"/>
      <c r="LVI267" s="120"/>
      <c r="LVJ267" s="120"/>
      <c r="LVK267" s="120"/>
      <c r="LVL267" s="120"/>
      <c r="LVM267" s="120"/>
      <c r="LVN267" s="120"/>
      <c r="LVO267" s="120"/>
      <c r="LVP267" s="120"/>
      <c r="LVQ267" s="120"/>
      <c r="LVR267" s="120"/>
      <c r="LVS267" s="120"/>
      <c r="LVT267" s="120"/>
      <c r="LVU267" s="120"/>
      <c r="LVV267" s="120"/>
      <c r="LVW267" s="120"/>
      <c r="LVX267" s="120"/>
      <c r="LVY267" s="120"/>
      <c r="LVZ267" s="120"/>
      <c r="LWA267" s="120"/>
      <c r="LWB267" s="120"/>
      <c r="LWC267" s="120"/>
      <c r="LWD267" s="120"/>
      <c r="LWE267" s="120"/>
      <c r="LWF267" s="120"/>
      <c r="LWG267" s="120"/>
      <c r="LWH267" s="120"/>
      <c r="LWI267" s="120"/>
      <c r="LWJ267" s="120"/>
      <c r="LWK267" s="120"/>
      <c r="LWL267" s="120"/>
      <c r="LWM267" s="120"/>
      <c r="LWN267" s="120"/>
      <c r="LWO267" s="120"/>
      <c r="LWP267" s="120"/>
      <c r="LWQ267" s="120"/>
      <c r="LWR267" s="120"/>
      <c r="LWS267" s="120"/>
      <c r="LWT267" s="120"/>
      <c r="LWU267" s="120"/>
      <c r="LWV267" s="120"/>
      <c r="LWW267" s="120"/>
      <c r="LWX267" s="120"/>
      <c r="LWY267" s="120"/>
      <c r="LWZ267" s="120"/>
      <c r="LXA267" s="120"/>
      <c r="LXB267" s="120"/>
      <c r="LXC267" s="120"/>
      <c r="LXD267" s="120"/>
      <c r="LXE267" s="120"/>
      <c r="LXF267" s="120"/>
      <c r="LXG267" s="120"/>
      <c r="LXH267" s="120"/>
      <c r="LXI267" s="120"/>
      <c r="LXJ267" s="120"/>
      <c r="LXK267" s="120"/>
      <c r="LXL267" s="120"/>
      <c r="LXM267" s="120"/>
      <c r="LXN267" s="120"/>
      <c r="LXO267" s="120"/>
      <c r="LXP267" s="120"/>
      <c r="LXQ267" s="120"/>
      <c r="LXR267" s="120"/>
      <c r="LXS267" s="120"/>
      <c r="LXT267" s="120"/>
      <c r="LXU267" s="120"/>
      <c r="LXV267" s="120"/>
      <c r="LXW267" s="120"/>
      <c r="LXX267" s="120"/>
      <c r="LXY267" s="120"/>
      <c r="LXZ267" s="120"/>
      <c r="LYA267" s="120"/>
      <c r="LYB267" s="120"/>
      <c r="LYC267" s="120"/>
      <c r="LYD267" s="120"/>
      <c r="LYE267" s="120"/>
      <c r="LYF267" s="120"/>
      <c r="LYG267" s="120"/>
      <c r="LYH267" s="120"/>
      <c r="LYI267" s="120"/>
      <c r="LYJ267" s="120"/>
      <c r="LYK267" s="120"/>
      <c r="LYL267" s="120"/>
      <c r="LYM267" s="120"/>
      <c r="LYN267" s="120"/>
      <c r="LYO267" s="120"/>
      <c r="LYP267" s="120"/>
      <c r="LYQ267" s="120"/>
      <c r="LYR267" s="120"/>
      <c r="LYS267" s="120"/>
      <c r="LYT267" s="120"/>
      <c r="LYU267" s="120"/>
      <c r="LYV267" s="120"/>
      <c r="LYW267" s="120"/>
      <c r="LYX267" s="120"/>
      <c r="LYY267" s="120"/>
      <c r="LYZ267" s="120"/>
      <c r="LZA267" s="120"/>
      <c r="LZB267" s="120"/>
      <c r="LZC267" s="120"/>
      <c r="LZD267" s="120"/>
      <c r="LZE267" s="120"/>
      <c r="LZF267" s="120"/>
      <c r="LZG267" s="120"/>
      <c r="LZH267" s="120"/>
      <c r="LZI267" s="120"/>
      <c r="LZJ267" s="120"/>
      <c r="LZK267" s="120"/>
      <c r="LZL267" s="120"/>
      <c r="LZM267" s="120"/>
      <c r="LZN267" s="120"/>
      <c r="LZO267" s="120"/>
      <c r="LZP267" s="120"/>
      <c r="LZQ267" s="120"/>
      <c r="LZR267" s="120"/>
      <c r="LZS267" s="120"/>
      <c r="LZT267" s="120"/>
      <c r="LZU267" s="120"/>
      <c r="LZV267" s="120"/>
      <c r="LZW267" s="120"/>
      <c r="LZX267" s="120"/>
      <c r="LZY267" s="120"/>
      <c r="LZZ267" s="120"/>
      <c r="MAA267" s="120"/>
      <c r="MAB267" s="120"/>
      <c r="MAC267" s="120"/>
      <c r="MAD267" s="120"/>
      <c r="MAE267" s="120"/>
      <c r="MAF267" s="120"/>
      <c r="MAG267" s="120"/>
      <c r="MAH267" s="120"/>
      <c r="MAI267" s="120"/>
      <c r="MAJ267" s="120"/>
      <c r="MAK267" s="120"/>
      <c r="MAL267" s="120"/>
      <c r="MAM267" s="120"/>
      <c r="MAN267" s="120"/>
      <c r="MAO267" s="120"/>
      <c r="MAP267" s="120"/>
      <c r="MAQ267" s="120"/>
      <c r="MAR267" s="120"/>
      <c r="MAS267" s="120"/>
      <c r="MAT267" s="120"/>
      <c r="MAU267" s="120"/>
      <c r="MAV267" s="120"/>
      <c r="MAW267" s="120"/>
      <c r="MAX267" s="120"/>
      <c r="MAY267" s="120"/>
      <c r="MAZ267" s="120"/>
      <c r="MBA267" s="120"/>
      <c r="MBB267" s="120"/>
      <c r="MBC267" s="120"/>
      <c r="MBD267" s="120"/>
      <c r="MBE267" s="120"/>
      <c r="MBF267" s="120"/>
      <c r="MBG267" s="120"/>
      <c r="MBH267" s="120"/>
      <c r="MBI267" s="120"/>
      <c r="MBJ267" s="120"/>
      <c r="MBK267" s="120"/>
      <c r="MBL267" s="120"/>
      <c r="MBM267" s="120"/>
      <c r="MBN267" s="120"/>
      <c r="MBO267" s="120"/>
      <c r="MBP267" s="120"/>
      <c r="MBQ267" s="120"/>
      <c r="MBR267" s="120"/>
      <c r="MBS267" s="120"/>
      <c r="MBT267" s="120"/>
      <c r="MBU267" s="120"/>
      <c r="MBV267" s="120"/>
      <c r="MBW267" s="120"/>
      <c r="MBX267" s="120"/>
      <c r="MBY267" s="120"/>
      <c r="MBZ267" s="120"/>
      <c r="MCA267" s="120"/>
      <c r="MCB267" s="120"/>
      <c r="MCC267" s="120"/>
      <c r="MCD267" s="120"/>
      <c r="MCE267" s="120"/>
      <c r="MCF267" s="120"/>
      <c r="MCG267" s="120"/>
      <c r="MCH267" s="120"/>
      <c r="MCI267" s="120"/>
      <c r="MCJ267" s="120"/>
      <c r="MCK267" s="120"/>
      <c r="MCL267" s="120"/>
      <c r="MCM267" s="120"/>
      <c r="MCN267" s="120"/>
      <c r="MCO267" s="120"/>
      <c r="MCP267" s="120"/>
      <c r="MCQ267" s="120"/>
      <c r="MCR267" s="120"/>
      <c r="MCS267" s="120"/>
      <c r="MCT267" s="120"/>
      <c r="MCU267" s="120"/>
      <c r="MCV267" s="120"/>
      <c r="MCW267" s="120"/>
      <c r="MCX267" s="120"/>
      <c r="MCY267" s="120"/>
      <c r="MCZ267" s="120"/>
      <c r="MDA267" s="120"/>
      <c r="MDB267" s="120"/>
      <c r="MDC267" s="120"/>
      <c r="MDD267" s="120"/>
      <c r="MDE267" s="120"/>
      <c r="MDF267" s="120"/>
      <c r="MDG267" s="120"/>
      <c r="MDH267" s="120"/>
      <c r="MDI267" s="120"/>
      <c r="MDJ267" s="120"/>
      <c r="MDK267" s="120"/>
      <c r="MDL267" s="120"/>
      <c r="MDM267" s="120"/>
      <c r="MDN267" s="120"/>
      <c r="MDO267" s="120"/>
      <c r="MDP267" s="120"/>
      <c r="MDQ267" s="120"/>
      <c r="MDR267" s="120"/>
      <c r="MDS267" s="120"/>
      <c r="MDT267" s="120"/>
      <c r="MDU267" s="120"/>
      <c r="MDV267" s="120"/>
      <c r="MDW267" s="120"/>
      <c r="MDX267" s="120"/>
      <c r="MDY267" s="120"/>
      <c r="MDZ267" s="120"/>
      <c r="MEA267" s="120"/>
      <c r="MEB267" s="120"/>
      <c r="MEC267" s="120"/>
      <c r="MED267" s="120"/>
      <c r="MEE267" s="120"/>
      <c r="MEF267" s="120"/>
      <c r="MEG267" s="120"/>
      <c r="MEH267" s="120"/>
      <c r="MEI267" s="120"/>
      <c r="MEJ267" s="120"/>
      <c r="MEK267" s="120"/>
      <c r="MEL267" s="120"/>
      <c r="MEM267" s="120"/>
      <c r="MEN267" s="120"/>
      <c r="MEO267" s="120"/>
      <c r="MEP267" s="120"/>
      <c r="MEQ267" s="120"/>
      <c r="MER267" s="120"/>
      <c r="MES267" s="120"/>
      <c r="MET267" s="120"/>
      <c r="MEU267" s="120"/>
      <c r="MEV267" s="120"/>
      <c r="MEW267" s="120"/>
      <c r="MEX267" s="120"/>
      <c r="MEY267" s="120"/>
      <c r="MEZ267" s="120"/>
      <c r="MFA267" s="120"/>
      <c r="MFB267" s="120"/>
      <c r="MFC267" s="120"/>
      <c r="MFD267" s="120"/>
      <c r="MFE267" s="120"/>
      <c r="MFF267" s="120"/>
      <c r="MFG267" s="120"/>
      <c r="MFH267" s="120"/>
      <c r="MFI267" s="120"/>
      <c r="MFJ267" s="120"/>
      <c r="MFK267" s="120"/>
      <c r="MFL267" s="120"/>
      <c r="MFM267" s="120"/>
      <c r="MFN267" s="120"/>
      <c r="MFO267" s="120"/>
      <c r="MFP267" s="120"/>
      <c r="MFQ267" s="120"/>
      <c r="MFR267" s="120"/>
      <c r="MFS267" s="120"/>
      <c r="MFT267" s="120"/>
      <c r="MFU267" s="120"/>
      <c r="MFV267" s="120"/>
      <c r="MFW267" s="120"/>
      <c r="MFX267" s="120"/>
      <c r="MFY267" s="120"/>
      <c r="MFZ267" s="120"/>
      <c r="MGA267" s="120"/>
      <c r="MGB267" s="120"/>
      <c r="MGC267" s="120"/>
      <c r="MGD267" s="120"/>
      <c r="MGE267" s="120"/>
      <c r="MGF267" s="120"/>
      <c r="MGG267" s="120"/>
      <c r="MGH267" s="120"/>
      <c r="MGI267" s="120"/>
      <c r="MGJ267" s="120"/>
      <c r="MGK267" s="120"/>
      <c r="MGL267" s="120"/>
      <c r="MGM267" s="120"/>
      <c r="MGN267" s="120"/>
      <c r="MGO267" s="120"/>
      <c r="MGP267" s="120"/>
      <c r="MGQ267" s="120"/>
      <c r="MGR267" s="120"/>
      <c r="MGS267" s="120"/>
      <c r="MGT267" s="120"/>
      <c r="MGU267" s="120"/>
      <c r="MGV267" s="120"/>
      <c r="MGW267" s="120"/>
      <c r="MGX267" s="120"/>
      <c r="MGY267" s="120"/>
      <c r="MGZ267" s="120"/>
      <c r="MHA267" s="120"/>
      <c r="MHB267" s="120"/>
      <c r="MHC267" s="120"/>
      <c r="MHD267" s="120"/>
      <c r="MHE267" s="120"/>
      <c r="MHF267" s="120"/>
      <c r="MHG267" s="120"/>
      <c r="MHH267" s="120"/>
      <c r="MHI267" s="120"/>
      <c r="MHJ267" s="120"/>
      <c r="MHK267" s="120"/>
      <c r="MHL267" s="120"/>
      <c r="MHM267" s="120"/>
      <c r="MHN267" s="120"/>
      <c r="MHO267" s="120"/>
      <c r="MHP267" s="120"/>
      <c r="MHQ267" s="120"/>
      <c r="MHR267" s="120"/>
      <c r="MHS267" s="120"/>
      <c r="MHT267" s="120"/>
      <c r="MHU267" s="120"/>
      <c r="MHV267" s="120"/>
      <c r="MHW267" s="120"/>
      <c r="MHX267" s="120"/>
      <c r="MHY267" s="120"/>
      <c r="MHZ267" s="120"/>
      <c r="MIA267" s="120"/>
      <c r="MIB267" s="120"/>
      <c r="MIC267" s="120"/>
      <c r="MID267" s="120"/>
      <c r="MIE267" s="120"/>
      <c r="MIF267" s="120"/>
      <c r="MIG267" s="120"/>
      <c r="MIH267" s="120"/>
      <c r="MII267" s="120"/>
      <c r="MIJ267" s="120"/>
      <c r="MIK267" s="120"/>
      <c r="MIL267" s="120"/>
      <c r="MIM267" s="120"/>
      <c r="MIN267" s="120"/>
      <c r="MIO267" s="120"/>
      <c r="MIP267" s="120"/>
      <c r="MIQ267" s="120"/>
      <c r="MIR267" s="120"/>
      <c r="MIS267" s="120"/>
      <c r="MIT267" s="120"/>
      <c r="MIU267" s="120"/>
      <c r="MIV267" s="120"/>
      <c r="MIW267" s="120"/>
      <c r="MIX267" s="120"/>
      <c r="MIY267" s="120"/>
      <c r="MIZ267" s="120"/>
      <c r="MJA267" s="120"/>
      <c r="MJB267" s="120"/>
      <c r="MJC267" s="120"/>
      <c r="MJD267" s="120"/>
      <c r="MJE267" s="120"/>
      <c r="MJF267" s="120"/>
      <c r="MJG267" s="120"/>
      <c r="MJH267" s="120"/>
      <c r="MJI267" s="120"/>
      <c r="MJJ267" s="120"/>
      <c r="MJK267" s="120"/>
      <c r="MJL267" s="120"/>
      <c r="MJM267" s="120"/>
      <c r="MJN267" s="120"/>
      <c r="MJO267" s="120"/>
      <c r="MJP267" s="120"/>
      <c r="MJQ267" s="120"/>
      <c r="MJR267" s="120"/>
      <c r="MJS267" s="120"/>
      <c r="MJT267" s="120"/>
      <c r="MJU267" s="120"/>
      <c r="MJV267" s="120"/>
      <c r="MJW267" s="120"/>
      <c r="MJX267" s="120"/>
      <c r="MJY267" s="120"/>
      <c r="MJZ267" s="120"/>
      <c r="MKA267" s="120"/>
      <c r="MKB267" s="120"/>
      <c r="MKC267" s="120"/>
      <c r="MKD267" s="120"/>
      <c r="MKE267" s="120"/>
      <c r="MKF267" s="120"/>
      <c r="MKG267" s="120"/>
      <c r="MKH267" s="120"/>
      <c r="MKI267" s="120"/>
      <c r="MKJ267" s="120"/>
      <c r="MKK267" s="120"/>
      <c r="MKL267" s="120"/>
      <c r="MKM267" s="120"/>
      <c r="MKN267" s="120"/>
      <c r="MKO267" s="120"/>
      <c r="MKP267" s="120"/>
      <c r="MKQ267" s="120"/>
      <c r="MKR267" s="120"/>
      <c r="MKS267" s="120"/>
      <c r="MKT267" s="120"/>
      <c r="MKU267" s="120"/>
      <c r="MKV267" s="120"/>
      <c r="MKW267" s="120"/>
      <c r="MKX267" s="120"/>
      <c r="MKY267" s="120"/>
      <c r="MKZ267" s="120"/>
      <c r="MLA267" s="120"/>
      <c r="MLB267" s="120"/>
      <c r="MLC267" s="120"/>
      <c r="MLD267" s="120"/>
      <c r="MLE267" s="120"/>
      <c r="MLF267" s="120"/>
      <c r="MLG267" s="120"/>
      <c r="MLH267" s="120"/>
      <c r="MLI267" s="120"/>
      <c r="MLJ267" s="120"/>
      <c r="MLK267" s="120"/>
      <c r="MLL267" s="120"/>
      <c r="MLM267" s="120"/>
      <c r="MLN267" s="120"/>
      <c r="MLO267" s="120"/>
      <c r="MLP267" s="120"/>
      <c r="MLQ267" s="120"/>
      <c r="MLR267" s="120"/>
      <c r="MLS267" s="120"/>
      <c r="MLT267" s="120"/>
      <c r="MLU267" s="120"/>
      <c r="MLV267" s="120"/>
      <c r="MLW267" s="120"/>
      <c r="MLX267" s="120"/>
      <c r="MLY267" s="120"/>
      <c r="MLZ267" s="120"/>
      <c r="MMA267" s="120"/>
      <c r="MMB267" s="120"/>
      <c r="MMC267" s="120"/>
      <c r="MMD267" s="120"/>
      <c r="MME267" s="120"/>
      <c r="MMF267" s="120"/>
      <c r="MMG267" s="120"/>
      <c r="MMH267" s="120"/>
      <c r="MMI267" s="120"/>
      <c r="MMJ267" s="120"/>
      <c r="MMK267" s="120"/>
      <c r="MML267" s="120"/>
      <c r="MMM267" s="120"/>
      <c r="MMN267" s="120"/>
      <c r="MMO267" s="120"/>
      <c r="MMP267" s="120"/>
      <c r="MMQ267" s="120"/>
      <c r="MMR267" s="120"/>
      <c r="MMS267" s="120"/>
      <c r="MMT267" s="120"/>
      <c r="MMU267" s="120"/>
      <c r="MMV267" s="120"/>
      <c r="MMW267" s="120"/>
      <c r="MMX267" s="120"/>
      <c r="MMY267" s="120"/>
      <c r="MMZ267" s="120"/>
      <c r="MNA267" s="120"/>
      <c r="MNB267" s="120"/>
      <c r="MNC267" s="120"/>
      <c r="MND267" s="120"/>
      <c r="MNE267" s="120"/>
      <c r="MNF267" s="120"/>
      <c r="MNG267" s="120"/>
      <c r="MNH267" s="120"/>
      <c r="MNI267" s="120"/>
      <c r="MNJ267" s="120"/>
      <c r="MNK267" s="120"/>
      <c r="MNL267" s="120"/>
      <c r="MNM267" s="120"/>
      <c r="MNN267" s="120"/>
      <c r="MNO267" s="120"/>
      <c r="MNP267" s="120"/>
      <c r="MNQ267" s="120"/>
      <c r="MNR267" s="120"/>
      <c r="MNS267" s="120"/>
      <c r="MNT267" s="120"/>
      <c r="MNU267" s="120"/>
      <c r="MNV267" s="120"/>
      <c r="MNW267" s="120"/>
      <c r="MNX267" s="120"/>
      <c r="MNY267" s="120"/>
      <c r="MNZ267" s="120"/>
      <c r="MOA267" s="120"/>
      <c r="MOB267" s="120"/>
      <c r="MOC267" s="120"/>
      <c r="MOD267" s="120"/>
      <c r="MOE267" s="120"/>
      <c r="MOF267" s="120"/>
      <c r="MOG267" s="120"/>
      <c r="MOH267" s="120"/>
      <c r="MOI267" s="120"/>
      <c r="MOJ267" s="120"/>
      <c r="MOK267" s="120"/>
      <c r="MOL267" s="120"/>
      <c r="MOM267" s="120"/>
      <c r="MON267" s="120"/>
      <c r="MOO267" s="120"/>
      <c r="MOP267" s="120"/>
      <c r="MOQ267" s="120"/>
      <c r="MOR267" s="120"/>
      <c r="MOS267" s="120"/>
      <c r="MOT267" s="120"/>
      <c r="MOU267" s="120"/>
      <c r="MOV267" s="120"/>
      <c r="MOW267" s="120"/>
      <c r="MOX267" s="120"/>
      <c r="MOY267" s="120"/>
      <c r="MOZ267" s="120"/>
      <c r="MPA267" s="120"/>
      <c r="MPB267" s="120"/>
      <c r="MPC267" s="120"/>
      <c r="MPD267" s="120"/>
      <c r="MPE267" s="120"/>
      <c r="MPF267" s="120"/>
      <c r="MPG267" s="120"/>
      <c r="MPH267" s="120"/>
      <c r="MPI267" s="120"/>
      <c r="MPJ267" s="120"/>
      <c r="MPK267" s="120"/>
      <c r="MPL267" s="120"/>
      <c r="MPM267" s="120"/>
      <c r="MPN267" s="120"/>
      <c r="MPO267" s="120"/>
      <c r="MPP267" s="120"/>
      <c r="MPQ267" s="120"/>
      <c r="MPR267" s="120"/>
      <c r="MPS267" s="120"/>
      <c r="MPT267" s="120"/>
      <c r="MPU267" s="120"/>
      <c r="MPV267" s="120"/>
      <c r="MPW267" s="120"/>
      <c r="MPX267" s="120"/>
      <c r="MPY267" s="120"/>
      <c r="MPZ267" s="120"/>
      <c r="MQA267" s="120"/>
      <c r="MQB267" s="120"/>
      <c r="MQC267" s="120"/>
      <c r="MQD267" s="120"/>
      <c r="MQE267" s="120"/>
      <c r="MQF267" s="120"/>
      <c r="MQG267" s="120"/>
      <c r="MQH267" s="120"/>
      <c r="MQI267" s="120"/>
      <c r="MQJ267" s="120"/>
      <c r="MQK267" s="120"/>
      <c r="MQL267" s="120"/>
      <c r="MQM267" s="120"/>
      <c r="MQN267" s="120"/>
      <c r="MQO267" s="120"/>
      <c r="MQP267" s="120"/>
      <c r="MQQ267" s="120"/>
      <c r="MQR267" s="120"/>
      <c r="MQS267" s="120"/>
      <c r="MQT267" s="120"/>
      <c r="MQU267" s="120"/>
      <c r="MQV267" s="120"/>
      <c r="MQW267" s="120"/>
      <c r="MQX267" s="120"/>
      <c r="MQY267" s="120"/>
      <c r="MQZ267" s="120"/>
      <c r="MRA267" s="120"/>
      <c r="MRB267" s="120"/>
      <c r="MRC267" s="120"/>
      <c r="MRD267" s="120"/>
      <c r="MRE267" s="120"/>
      <c r="MRF267" s="120"/>
      <c r="MRG267" s="120"/>
      <c r="MRH267" s="120"/>
      <c r="MRI267" s="120"/>
      <c r="MRJ267" s="120"/>
      <c r="MRK267" s="120"/>
      <c r="MRL267" s="120"/>
      <c r="MRM267" s="120"/>
      <c r="MRN267" s="120"/>
      <c r="MRO267" s="120"/>
      <c r="MRP267" s="120"/>
      <c r="MRQ267" s="120"/>
      <c r="MRR267" s="120"/>
      <c r="MRS267" s="120"/>
      <c r="MRT267" s="120"/>
      <c r="MRU267" s="120"/>
      <c r="MRV267" s="120"/>
      <c r="MRW267" s="120"/>
      <c r="MRX267" s="120"/>
      <c r="MRY267" s="120"/>
      <c r="MRZ267" s="120"/>
      <c r="MSA267" s="120"/>
      <c r="MSB267" s="120"/>
      <c r="MSC267" s="120"/>
      <c r="MSD267" s="120"/>
      <c r="MSE267" s="120"/>
      <c r="MSF267" s="120"/>
      <c r="MSG267" s="120"/>
      <c r="MSH267" s="120"/>
      <c r="MSI267" s="120"/>
      <c r="MSJ267" s="120"/>
      <c r="MSK267" s="120"/>
      <c r="MSL267" s="120"/>
      <c r="MSM267" s="120"/>
      <c r="MSN267" s="120"/>
      <c r="MSO267" s="120"/>
      <c r="MSP267" s="120"/>
      <c r="MSQ267" s="120"/>
      <c r="MSR267" s="120"/>
      <c r="MSS267" s="120"/>
      <c r="MST267" s="120"/>
      <c r="MSU267" s="120"/>
      <c r="MSV267" s="120"/>
      <c r="MSW267" s="120"/>
      <c r="MSX267" s="120"/>
      <c r="MSY267" s="120"/>
      <c r="MSZ267" s="120"/>
      <c r="MTA267" s="120"/>
      <c r="MTB267" s="120"/>
      <c r="MTC267" s="120"/>
      <c r="MTD267" s="120"/>
      <c r="MTE267" s="120"/>
      <c r="MTF267" s="120"/>
      <c r="MTG267" s="120"/>
      <c r="MTH267" s="120"/>
      <c r="MTI267" s="120"/>
      <c r="MTJ267" s="120"/>
      <c r="MTK267" s="120"/>
      <c r="MTL267" s="120"/>
      <c r="MTM267" s="120"/>
      <c r="MTN267" s="120"/>
      <c r="MTO267" s="120"/>
      <c r="MTP267" s="120"/>
      <c r="MTQ267" s="120"/>
      <c r="MTR267" s="120"/>
      <c r="MTS267" s="120"/>
      <c r="MTT267" s="120"/>
      <c r="MTU267" s="120"/>
      <c r="MTV267" s="120"/>
      <c r="MTW267" s="120"/>
      <c r="MTX267" s="120"/>
      <c r="MTY267" s="120"/>
      <c r="MTZ267" s="120"/>
      <c r="MUA267" s="120"/>
      <c r="MUB267" s="120"/>
      <c r="MUC267" s="120"/>
      <c r="MUD267" s="120"/>
      <c r="MUE267" s="120"/>
      <c r="MUF267" s="120"/>
      <c r="MUG267" s="120"/>
      <c r="MUH267" s="120"/>
      <c r="MUI267" s="120"/>
      <c r="MUJ267" s="120"/>
      <c r="MUK267" s="120"/>
      <c r="MUL267" s="120"/>
      <c r="MUM267" s="120"/>
      <c r="MUN267" s="120"/>
      <c r="MUO267" s="120"/>
      <c r="MUP267" s="120"/>
      <c r="MUQ267" s="120"/>
      <c r="MUR267" s="120"/>
      <c r="MUS267" s="120"/>
      <c r="MUT267" s="120"/>
      <c r="MUU267" s="120"/>
      <c r="MUV267" s="120"/>
      <c r="MUW267" s="120"/>
      <c r="MUX267" s="120"/>
      <c r="MUY267" s="120"/>
      <c r="MUZ267" s="120"/>
      <c r="MVA267" s="120"/>
      <c r="MVB267" s="120"/>
      <c r="MVC267" s="120"/>
      <c r="MVD267" s="120"/>
      <c r="MVE267" s="120"/>
      <c r="MVF267" s="120"/>
      <c r="MVG267" s="120"/>
      <c r="MVH267" s="120"/>
      <c r="MVI267" s="120"/>
      <c r="MVJ267" s="120"/>
      <c r="MVK267" s="120"/>
      <c r="MVL267" s="120"/>
      <c r="MVM267" s="120"/>
      <c r="MVN267" s="120"/>
      <c r="MVO267" s="120"/>
      <c r="MVP267" s="120"/>
      <c r="MVQ267" s="120"/>
      <c r="MVR267" s="120"/>
      <c r="MVS267" s="120"/>
      <c r="MVT267" s="120"/>
      <c r="MVU267" s="120"/>
      <c r="MVV267" s="120"/>
      <c r="MVW267" s="120"/>
      <c r="MVX267" s="120"/>
      <c r="MVY267" s="120"/>
      <c r="MVZ267" s="120"/>
      <c r="MWA267" s="120"/>
      <c r="MWB267" s="120"/>
      <c r="MWC267" s="120"/>
      <c r="MWD267" s="120"/>
      <c r="MWE267" s="120"/>
      <c r="MWF267" s="120"/>
      <c r="MWG267" s="120"/>
      <c r="MWH267" s="120"/>
      <c r="MWI267" s="120"/>
      <c r="MWJ267" s="120"/>
      <c r="MWK267" s="120"/>
      <c r="MWL267" s="120"/>
      <c r="MWM267" s="120"/>
      <c r="MWN267" s="120"/>
      <c r="MWO267" s="120"/>
      <c r="MWP267" s="120"/>
      <c r="MWQ267" s="120"/>
      <c r="MWR267" s="120"/>
      <c r="MWS267" s="120"/>
      <c r="MWT267" s="120"/>
      <c r="MWU267" s="120"/>
      <c r="MWV267" s="120"/>
      <c r="MWW267" s="120"/>
      <c r="MWX267" s="120"/>
      <c r="MWY267" s="120"/>
      <c r="MWZ267" s="120"/>
      <c r="MXA267" s="120"/>
      <c r="MXB267" s="120"/>
      <c r="MXC267" s="120"/>
      <c r="MXD267" s="120"/>
      <c r="MXE267" s="120"/>
      <c r="MXF267" s="120"/>
      <c r="MXG267" s="120"/>
      <c r="MXH267" s="120"/>
      <c r="MXI267" s="120"/>
      <c r="MXJ267" s="120"/>
      <c r="MXK267" s="120"/>
      <c r="MXL267" s="120"/>
      <c r="MXM267" s="120"/>
      <c r="MXN267" s="120"/>
      <c r="MXO267" s="120"/>
      <c r="MXP267" s="120"/>
      <c r="MXQ267" s="120"/>
      <c r="MXR267" s="120"/>
      <c r="MXS267" s="120"/>
      <c r="MXT267" s="120"/>
      <c r="MXU267" s="120"/>
      <c r="MXV267" s="120"/>
      <c r="MXW267" s="120"/>
      <c r="MXX267" s="120"/>
      <c r="MXY267" s="120"/>
      <c r="MXZ267" s="120"/>
      <c r="MYA267" s="120"/>
      <c r="MYB267" s="120"/>
      <c r="MYC267" s="120"/>
      <c r="MYD267" s="120"/>
      <c r="MYE267" s="120"/>
      <c r="MYF267" s="120"/>
      <c r="MYG267" s="120"/>
      <c r="MYH267" s="120"/>
      <c r="MYI267" s="120"/>
      <c r="MYJ267" s="120"/>
      <c r="MYK267" s="120"/>
      <c r="MYL267" s="120"/>
      <c r="MYM267" s="120"/>
      <c r="MYN267" s="120"/>
      <c r="MYO267" s="120"/>
      <c r="MYP267" s="120"/>
      <c r="MYQ267" s="120"/>
      <c r="MYR267" s="120"/>
      <c r="MYS267" s="120"/>
      <c r="MYT267" s="120"/>
      <c r="MYU267" s="120"/>
      <c r="MYV267" s="120"/>
      <c r="MYW267" s="120"/>
      <c r="MYX267" s="120"/>
      <c r="MYY267" s="120"/>
      <c r="MYZ267" s="120"/>
      <c r="MZA267" s="120"/>
      <c r="MZB267" s="120"/>
      <c r="MZC267" s="120"/>
      <c r="MZD267" s="120"/>
      <c r="MZE267" s="120"/>
      <c r="MZF267" s="120"/>
      <c r="MZG267" s="120"/>
      <c r="MZH267" s="120"/>
      <c r="MZI267" s="120"/>
      <c r="MZJ267" s="120"/>
      <c r="MZK267" s="120"/>
      <c r="MZL267" s="120"/>
      <c r="MZM267" s="120"/>
      <c r="MZN267" s="120"/>
      <c r="MZO267" s="120"/>
      <c r="MZP267" s="120"/>
      <c r="MZQ267" s="120"/>
      <c r="MZR267" s="120"/>
      <c r="MZS267" s="120"/>
      <c r="MZT267" s="120"/>
      <c r="MZU267" s="120"/>
      <c r="MZV267" s="120"/>
      <c r="MZW267" s="120"/>
      <c r="MZX267" s="120"/>
      <c r="MZY267" s="120"/>
      <c r="MZZ267" s="120"/>
      <c r="NAA267" s="120"/>
      <c r="NAB267" s="120"/>
      <c r="NAC267" s="120"/>
      <c r="NAD267" s="120"/>
      <c r="NAE267" s="120"/>
      <c r="NAF267" s="120"/>
      <c r="NAG267" s="120"/>
      <c r="NAH267" s="120"/>
      <c r="NAI267" s="120"/>
      <c r="NAJ267" s="120"/>
      <c r="NAK267" s="120"/>
      <c r="NAL267" s="120"/>
      <c r="NAM267" s="120"/>
      <c r="NAN267" s="120"/>
      <c r="NAO267" s="120"/>
      <c r="NAP267" s="120"/>
      <c r="NAQ267" s="120"/>
      <c r="NAR267" s="120"/>
      <c r="NAS267" s="120"/>
      <c r="NAT267" s="120"/>
      <c r="NAU267" s="120"/>
      <c r="NAV267" s="120"/>
      <c r="NAW267" s="120"/>
      <c r="NAX267" s="120"/>
      <c r="NAY267" s="120"/>
      <c r="NAZ267" s="120"/>
      <c r="NBA267" s="120"/>
      <c r="NBB267" s="120"/>
      <c r="NBC267" s="120"/>
      <c r="NBD267" s="120"/>
      <c r="NBE267" s="120"/>
      <c r="NBF267" s="120"/>
      <c r="NBG267" s="120"/>
      <c r="NBH267" s="120"/>
      <c r="NBI267" s="120"/>
      <c r="NBJ267" s="120"/>
      <c r="NBK267" s="120"/>
      <c r="NBL267" s="120"/>
      <c r="NBM267" s="120"/>
      <c r="NBN267" s="120"/>
      <c r="NBO267" s="120"/>
      <c r="NBP267" s="120"/>
      <c r="NBQ267" s="120"/>
      <c r="NBR267" s="120"/>
      <c r="NBS267" s="120"/>
      <c r="NBT267" s="120"/>
      <c r="NBU267" s="120"/>
      <c r="NBV267" s="120"/>
      <c r="NBW267" s="120"/>
      <c r="NBX267" s="120"/>
      <c r="NBY267" s="120"/>
      <c r="NBZ267" s="120"/>
      <c r="NCA267" s="120"/>
      <c r="NCB267" s="120"/>
      <c r="NCC267" s="120"/>
      <c r="NCD267" s="120"/>
      <c r="NCE267" s="120"/>
      <c r="NCF267" s="120"/>
      <c r="NCG267" s="120"/>
      <c r="NCH267" s="120"/>
      <c r="NCI267" s="120"/>
      <c r="NCJ267" s="120"/>
      <c r="NCK267" s="120"/>
      <c r="NCL267" s="120"/>
      <c r="NCM267" s="120"/>
      <c r="NCN267" s="120"/>
      <c r="NCO267" s="120"/>
      <c r="NCP267" s="120"/>
      <c r="NCQ267" s="120"/>
      <c r="NCR267" s="120"/>
      <c r="NCS267" s="120"/>
      <c r="NCT267" s="120"/>
      <c r="NCU267" s="120"/>
      <c r="NCV267" s="120"/>
      <c r="NCW267" s="120"/>
      <c r="NCX267" s="120"/>
      <c r="NCY267" s="120"/>
      <c r="NCZ267" s="120"/>
      <c r="NDA267" s="120"/>
      <c r="NDB267" s="120"/>
      <c r="NDC267" s="120"/>
      <c r="NDD267" s="120"/>
      <c r="NDE267" s="120"/>
      <c r="NDF267" s="120"/>
      <c r="NDG267" s="120"/>
      <c r="NDH267" s="120"/>
      <c r="NDI267" s="120"/>
      <c r="NDJ267" s="120"/>
      <c r="NDK267" s="120"/>
      <c r="NDL267" s="120"/>
      <c r="NDM267" s="120"/>
      <c r="NDN267" s="120"/>
      <c r="NDO267" s="120"/>
      <c r="NDP267" s="120"/>
      <c r="NDQ267" s="120"/>
      <c r="NDR267" s="120"/>
      <c r="NDS267" s="120"/>
      <c r="NDT267" s="120"/>
      <c r="NDU267" s="120"/>
      <c r="NDV267" s="120"/>
      <c r="NDW267" s="120"/>
      <c r="NDX267" s="120"/>
      <c r="NDY267" s="120"/>
      <c r="NDZ267" s="120"/>
      <c r="NEA267" s="120"/>
      <c r="NEB267" s="120"/>
      <c r="NEC267" s="120"/>
      <c r="NED267" s="120"/>
      <c r="NEE267" s="120"/>
      <c r="NEF267" s="120"/>
      <c r="NEG267" s="120"/>
      <c r="NEH267" s="120"/>
      <c r="NEI267" s="120"/>
      <c r="NEJ267" s="120"/>
      <c r="NEK267" s="120"/>
      <c r="NEL267" s="120"/>
      <c r="NEM267" s="120"/>
      <c r="NEN267" s="120"/>
      <c r="NEO267" s="120"/>
      <c r="NEP267" s="120"/>
      <c r="NEQ267" s="120"/>
      <c r="NER267" s="120"/>
      <c r="NES267" s="120"/>
      <c r="NET267" s="120"/>
      <c r="NEU267" s="120"/>
      <c r="NEV267" s="120"/>
      <c r="NEW267" s="120"/>
      <c r="NEX267" s="120"/>
      <c r="NEY267" s="120"/>
      <c r="NEZ267" s="120"/>
      <c r="NFA267" s="120"/>
      <c r="NFB267" s="120"/>
      <c r="NFC267" s="120"/>
      <c r="NFD267" s="120"/>
      <c r="NFE267" s="120"/>
      <c r="NFF267" s="120"/>
      <c r="NFG267" s="120"/>
      <c r="NFH267" s="120"/>
      <c r="NFI267" s="120"/>
      <c r="NFJ267" s="120"/>
      <c r="NFK267" s="120"/>
      <c r="NFL267" s="120"/>
      <c r="NFM267" s="120"/>
      <c r="NFN267" s="120"/>
      <c r="NFO267" s="120"/>
      <c r="NFP267" s="120"/>
      <c r="NFQ267" s="120"/>
      <c r="NFR267" s="120"/>
      <c r="NFS267" s="120"/>
      <c r="NFT267" s="120"/>
      <c r="NFU267" s="120"/>
      <c r="NFV267" s="120"/>
      <c r="NFW267" s="120"/>
      <c r="NFX267" s="120"/>
      <c r="NFY267" s="120"/>
      <c r="NFZ267" s="120"/>
      <c r="NGA267" s="120"/>
      <c r="NGB267" s="120"/>
      <c r="NGC267" s="120"/>
      <c r="NGD267" s="120"/>
      <c r="NGE267" s="120"/>
      <c r="NGF267" s="120"/>
      <c r="NGG267" s="120"/>
      <c r="NGH267" s="120"/>
      <c r="NGI267" s="120"/>
      <c r="NGJ267" s="120"/>
      <c r="NGK267" s="120"/>
      <c r="NGL267" s="120"/>
      <c r="NGM267" s="120"/>
      <c r="NGN267" s="120"/>
      <c r="NGO267" s="120"/>
      <c r="NGP267" s="120"/>
      <c r="NGQ267" s="120"/>
      <c r="NGR267" s="120"/>
      <c r="NGS267" s="120"/>
      <c r="NGT267" s="120"/>
      <c r="NGU267" s="120"/>
      <c r="NGV267" s="120"/>
      <c r="NGW267" s="120"/>
      <c r="NGX267" s="120"/>
      <c r="NGY267" s="120"/>
      <c r="NGZ267" s="120"/>
      <c r="NHA267" s="120"/>
      <c r="NHB267" s="120"/>
      <c r="NHC267" s="120"/>
      <c r="NHD267" s="120"/>
      <c r="NHE267" s="120"/>
      <c r="NHF267" s="120"/>
      <c r="NHG267" s="120"/>
      <c r="NHH267" s="120"/>
      <c r="NHI267" s="120"/>
      <c r="NHJ267" s="120"/>
      <c r="NHK267" s="120"/>
      <c r="NHL267" s="120"/>
      <c r="NHM267" s="120"/>
      <c r="NHN267" s="120"/>
      <c r="NHO267" s="120"/>
      <c r="NHP267" s="120"/>
      <c r="NHQ267" s="120"/>
      <c r="NHR267" s="120"/>
      <c r="NHS267" s="120"/>
      <c r="NHT267" s="120"/>
      <c r="NHU267" s="120"/>
      <c r="NHV267" s="120"/>
      <c r="NHW267" s="120"/>
      <c r="NHX267" s="120"/>
      <c r="NHY267" s="120"/>
      <c r="NHZ267" s="120"/>
      <c r="NIA267" s="120"/>
      <c r="NIB267" s="120"/>
      <c r="NIC267" s="120"/>
      <c r="NID267" s="120"/>
      <c r="NIE267" s="120"/>
      <c r="NIF267" s="120"/>
      <c r="NIG267" s="120"/>
      <c r="NIH267" s="120"/>
      <c r="NII267" s="120"/>
      <c r="NIJ267" s="120"/>
      <c r="NIK267" s="120"/>
      <c r="NIL267" s="120"/>
      <c r="NIM267" s="120"/>
      <c r="NIN267" s="120"/>
      <c r="NIO267" s="120"/>
      <c r="NIP267" s="120"/>
      <c r="NIQ267" s="120"/>
      <c r="NIR267" s="120"/>
      <c r="NIS267" s="120"/>
      <c r="NIT267" s="120"/>
      <c r="NIU267" s="120"/>
      <c r="NIV267" s="120"/>
      <c r="NIW267" s="120"/>
      <c r="NIX267" s="120"/>
      <c r="NIY267" s="120"/>
      <c r="NIZ267" s="120"/>
      <c r="NJA267" s="120"/>
      <c r="NJB267" s="120"/>
      <c r="NJC267" s="120"/>
      <c r="NJD267" s="120"/>
      <c r="NJE267" s="120"/>
      <c r="NJF267" s="120"/>
      <c r="NJG267" s="120"/>
      <c r="NJH267" s="120"/>
      <c r="NJI267" s="120"/>
      <c r="NJJ267" s="120"/>
      <c r="NJK267" s="120"/>
      <c r="NJL267" s="120"/>
      <c r="NJM267" s="120"/>
      <c r="NJN267" s="120"/>
      <c r="NJO267" s="120"/>
      <c r="NJP267" s="120"/>
      <c r="NJQ267" s="120"/>
      <c r="NJR267" s="120"/>
      <c r="NJS267" s="120"/>
      <c r="NJT267" s="120"/>
      <c r="NJU267" s="120"/>
      <c r="NJV267" s="120"/>
      <c r="NJW267" s="120"/>
      <c r="NJX267" s="120"/>
      <c r="NJY267" s="120"/>
      <c r="NJZ267" s="120"/>
      <c r="NKA267" s="120"/>
      <c r="NKB267" s="120"/>
      <c r="NKC267" s="120"/>
      <c r="NKD267" s="120"/>
      <c r="NKE267" s="120"/>
      <c r="NKF267" s="120"/>
      <c r="NKG267" s="120"/>
      <c r="NKH267" s="120"/>
      <c r="NKI267" s="120"/>
      <c r="NKJ267" s="120"/>
      <c r="NKK267" s="120"/>
      <c r="NKL267" s="120"/>
      <c r="NKM267" s="120"/>
      <c r="NKN267" s="120"/>
      <c r="NKO267" s="120"/>
      <c r="NKP267" s="120"/>
      <c r="NKQ267" s="120"/>
      <c r="NKR267" s="120"/>
      <c r="NKS267" s="120"/>
      <c r="NKT267" s="120"/>
      <c r="NKU267" s="120"/>
      <c r="NKV267" s="120"/>
      <c r="NKW267" s="120"/>
      <c r="NKX267" s="120"/>
      <c r="NKY267" s="120"/>
      <c r="NKZ267" s="120"/>
      <c r="NLA267" s="120"/>
      <c r="NLB267" s="120"/>
      <c r="NLC267" s="120"/>
      <c r="NLD267" s="120"/>
      <c r="NLE267" s="120"/>
      <c r="NLF267" s="120"/>
      <c r="NLG267" s="120"/>
      <c r="NLH267" s="120"/>
      <c r="NLI267" s="120"/>
      <c r="NLJ267" s="120"/>
      <c r="NLK267" s="120"/>
      <c r="NLL267" s="120"/>
      <c r="NLM267" s="120"/>
      <c r="NLN267" s="120"/>
      <c r="NLO267" s="120"/>
      <c r="NLP267" s="120"/>
      <c r="NLQ267" s="120"/>
      <c r="NLR267" s="120"/>
      <c r="NLS267" s="120"/>
      <c r="NLT267" s="120"/>
      <c r="NLU267" s="120"/>
      <c r="NLV267" s="120"/>
      <c r="NLW267" s="120"/>
      <c r="NLX267" s="120"/>
      <c r="NLY267" s="120"/>
      <c r="NLZ267" s="120"/>
      <c r="NMA267" s="120"/>
      <c r="NMB267" s="120"/>
      <c r="NMC267" s="120"/>
      <c r="NMD267" s="120"/>
      <c r="NME267" s="120"/>
      <c r="NMF267" s="120"/>
      <c r="NMG267" s="120"/>
      <c r="NMH267" s="120"/>
      <c r="NMI267" s="120"/>
      <c r="NMJ267" s="120"/>
      <c r="NMK267" s="120"/>
      <c r="NML267" s="120"/>
      <c r="NMM267" s="120"/>
      <c r="NMN267" s="120"/>
      <c r="NMO267" s="120"/>
      <c r="NMP267" s="120"/>
      <c r="NMQ267" s="120"/>
      <c r="NMR267" s="120"/>
      <c r="NMS267" s="120"/>
      <c r="NMT267" s="120"/>
      <c r="NMU267" s="120"/>
      <c r="NMV267" s="120"/>
      <c r="NMW267" s="120"/>
      <c r="NMX267" s="120"/>
      <c r="NMY267" s="120"/>
      <c r="NMZ267" s="120"/>
      <c r="NNA267" s="120"/>
      <c r="NNB267" s="120"/>
      <c r="NNC267" s="120"/>
      <c r="NND267" s="120"/>
      <c r="NNE267" s="120"/>
      <c r="NNF267" s="120"/>
      <c r="NNG267" s="120"/>
      <c r="NNH267" s="120"/>
      <c r="NNI267" s="120"/>
      <c r="NNJ267" s="120"/>
      <c r="NNK267" s="120"/>
      <c r="NNL267" s="120"/>
      <c r="NNM267" s="120"/>
      <c r="NNN267" s="120"/>
      <c r="NNO267" s="120"/>
      <c r="NNP267" s="120"/>
      <c r="NNQ267" s="120"/>
      <c r="NNR267" s="120"/>
      <c r="NNS267" s="120"/>
      <c r="NNT267" s="120"/>
      <c r="NNU267" s="120"/>
      <c r="NNV267" s="120"/>
      <c r="NNW267" s="120"/>
      <c r="NNX267" s="120"/>
      <c r="NNY267" s="120"/>
      <c r="NNZ267" s="120"/>
      <c r="NOA267" s="120"/>
      <c r="NOB267" s="120"/>
      <c r="NOC267" s="120"/>
      <c r="NOD267" s="120"/>
      <c r="NOE267" s="120"/>
      <c r="NOF267" s="120"/>
      <c r="NOG267" s="120"/>
      <c r="NOH267" s="120"/>
      <c r="NOI267" s="120"/>
      <c r="NOJ267" s="120"/>
      <c r="NOK267" s="120"/>
      <c r="NOL267" s="120"/>
      <c r="NOM267" s="120"/>
      <c r="NON267" s="120"/>
      <c r="NOO267" s="120"/>
      <c r="NOP267" s="120"/>
      <c r="NOQ267" s="120"/>
      <c r="NOR267" s="120"/>
      <c r="NOS267" s="120"/>
      <c r="NOT267" s="120"/>
      <c r="NOU267" s="120"/>
      <c r="NOV267" s="120"/>
      <c r="NOW267" s="120"/>
      <c r="NOX267" s="120"/>
      <c r="NOY267" s="120"/>
      <c r="NOZ267" s="120"/>
      <c r="NPA267" s="120"/>
      <c r="NPB267" s="120"/>
      <c r="NPC267" s="120"/>
      <c r="NPD267" s="120"/>
      <c r="NPE267" s="120"/>
      <c r="NPF267" s="120"/>
      <c r="NPG267" s="120"/>
      <c r="NPH267" s="120"/>
      <c r="NPI267" s="120"/>
      <c r="NPJ267" s="120"/>
      <c r="NPK267" s="120"/>
      <c r="NPL267" s="120"/>
      <c r="NPM267" s="120"/>
      <c r="NPN267" s="120"/>
      <c r="NPO267" s="120"/>
      <c r="NPP267" s="120"/>
      <c r="NPQ267" s="120"/>
      <c r="NPR267" s="120"/>
      <c r="NPS267" s="120"/>
      <c r="NPT267" s="120"/>
      <c r="NPU267" s="120"/>
      <c r="NPV267" s="120"/>
      <c r="NPW267" s="120"/>
      <c r="NPX267" s="120"/>
      <c r="NPY267" s="120"/>
      <c r="NPZ267" s="120"/>
      <c r="NQA267" s="120"/>
      <c r="NQB267" s="120"/>
      <c r="NQC267" s="120"/>
      <c r="NQD267" s="120"/>
      <c r="NQE267" s="120"/>
      <c r="NQF267" s="120"/>
      <c r="NQG267" s="120"/>
      <c r="NQH267" s="120"/>
      <c r="NQI267" s="120"/>
      <c r="NQJ267" s="120"/>
      <c r="NQK267" s="120"/>
      <c r="NQL267" s="120"/>
      <c r="NQM267" s="120"/>
      <c r="NQN267" s="120"/>
      <c r="NQO267" s="120"/>
      <c r="NQP267" s="120"/>
      <c r="NQQ267" s="120"/>
      <c r="NQR267" s="120"/>
      <c r="NQS267" s="120"/>
      <c r="NQT267" s="120"/>
      <c r="NQU267" s="120"/>
      <c r="NQV267" s="120"/>
      <c r="NQW267" s="120"/>
      <c r="NQX267" s="120"/>
      <c r="NQY267" s="120"/>
      <c r="NQZ267" s="120"/>
      <c r="NRA267" s="120"/>
      <c r="NRB267" s="120"/>
      <c r="NRC267" s="120"/>
      <c r="NRD267" s="120"/>
      <c r="NRE267" s="120"/>
      <c r="NRF267" s="120"/>
      <c r="NRG267" s="120"/>
      <c r="NRH267" s="120"/>
      <c r="NRI267" s="120"/>
      <c r="NRJ267" s="120"/>
      <c r="NRK267" s="120"/>
      <c r="NRL267" s="120"/>
      <c r="NRM267" s="120"/>
      <c r="NRN267" s="120"/>
      <c r="NRO267" s="120"/>
      <c r="NRP267" s="120"/>
      <c r="NRQ267" s="120"/>
      <c r="NRR267" s="120"/>
      <c r="NRS267" s="120"/>
      <c r="NRT267" s="120"/>
      <c r="NRU267" s="120"/>
      <c r="NRV267" s="120"/>
      <c r="NRW267" s="120"/>
      <c r="NRX267" s="120"/>
      <c r="NRY267" s="120"/>
      <c r="NRZ267" s="120"/>
      <c r="NSA267" s="120"/>
      <c r="NSB267" s="120"/>
      <c r="NSC267" s="120"/>
      <c r="NSD267" s="120"/>
      <c r="NSE267" s="120"/>
      <c r="NSF267" s="120"/>
      <c r="NSG267" s="120"/>
      <c r="NSH267" s="120"/>
      <c r="NSI267" s="120"/>
      <c r="NSJ267" s="120"/>
      <c r="NSK267" s="120"/>
      <c r="NSL267" s="120"/>
      <c r="NSM267" s="120"/>
      <c r="NSN267" s="120"/>
      <c r="NSO267" s="120"/>
      <c r="NSP267" s="120"/>
      <c r="NSQ267" s="120"/>
      <c r="NSR267" s="120"/>
      <c r="NSS267" s="120"/>
      <c r="NST267" s="120"/>
      <c r="NSU267" s="120"/>
      <c r="NSV267" s="120"/>
      <c r="NSW267" s="120"/>
      <c r="NSX267" s="120"/>
      <c r="NSY267" s="120"/>
      <c r="NSZ267" s="120"/>
      <c r="NTA267" s="120"/>
      <c r="NTB267" s="120"/>
      <c r="NTC267" s="120"/>
      <c r="NTD267" s="120"/>
      <c r="NTE267" s="120"/>
      <c r="NTF267" s="120"/>
      <c r="NTG267" s="120"/>
      <c r="NTH267" s="120"/>
      <c r="NTI267" s="120"/>
      <c r="NTJ267" s="120"/>
      <c r="NTK267" s="120"/>
      <c r="NTL267" s="120"/>
      <c r="NTM267" s="120"/>
      <c r="NTN267" s="120"/>
      <c r="NTO267" s="120"/>
      <c r="NTP267" s="120"/>
      <c r="NTQ267" s="120"/>
      <c r="NTR267" s="120"/>
      <c r="NTS267" s="120"/>
      <c r="NTT267" s="120"/>
      <c r="NTU267" s="120"/>
      <c r="NTV267" s="120"/>
      <c r="NTW267" s="120"/>
      <c r="NTX267" s="120"/>
      <c r="NTY267" s="120"/>
      <c r="NTZ267" s="120"/>
      <c r="NUA267" s="120"/>
      <c r="NUB267" s="120"/>
      <c r="NUC267" s="120"/>
      <c r="NUD267" s="120"/>
      <c r="NUE267" s="120"/>
      <c r="NUF267" s="120"/>
      <c r="NUG267" s="120"/>
      <c r="NUH267" s="120"/>
      <c r="NUI267" s="120"/>
      <c r="NUJ267" s="120"/>
      <c r="NUK267" s="120"/>
      <c r="NUL267" s="120"/>
      <c r="NUM267" s="120"/>
      <c r="NUN267" s="120"/>
      <c r="NUO267" s="120"/>
      <c r="NUP267" s="120"/>
      <c r="NUQ267" s="120"/>
      <c r="NUR267" s="120"/>
      <c r="NUS267" s="120"/>
      <c r="NUT267" s="120"/>
      <c r="NUU267" s="120"/>
      <c r="NUV267" s="120"/>
      <c r="NUW267" s="120"/>
      <c r="NUX267" s="120"/>
      <c r="NUY267" s="120"/>
      <c r="NUZ267" s="120"/>
      <c r="NVA267" s="120"/>
      <c r="NVB267" s="120"/>
      <c r="NVC267" s="120"/>
      <c r="NVD267" s="120"/>
      <c r="NVE267" s="120"/>
      <c r="NVF267" s="120"/>
      <c r="NVG267" s="120"/>
      <c r="NVH267" s="120"/>
      <c r="NVI267" s="120"/>
      <c r="NVJ267" s="120"/>
      <c r="NVK267" s="120"/>
      <c r="NVL267" s="120"/>
      <c r="NVM267" s="120"/>
      <c r="NVN267" s="120"/>
      <c r="NVO267" s="120"/>
      <c r="NVP267" s="120"/>
      <c r="NVQ267" s="120"/>
      <c r="NVR267" s="120"/>
      <c r="NVS267" s="120"/>
      <c r="NVT267" s="120"/>
      <c r="NVU267" s="120"/>
      <c r="NVV267" s="120"/>
      <c r="NVW267" s="120"/>
      <c r="NVX267" s="120"/>
      <c r="NVY267" s="120"/>
      <c r="NVZ267" s="120"/>
      <c r="NWA267" s="120"/>
      <c r="NWB267" s="120"/>
      <c r="NWC267" s="120"/>
      <c r="NWD267" s="120"/>
      <c r="NWE267" s="120"/>
      <c r="NWF267" s="120"/>
      <c r="NWG267" s="120"/>
      <c r="NWH267" s="120"/>
      <c r="NWI267" s="120"/>
      <c r="NWJ267" s="120"/>
      <c r="NWK267" s="120"/>
      <c r="NWL267" s="120"/>
      <c r="NWM267" s="120"/>
      <c r="NWN267" s="120"/>
      <c r="NWO267" s="120"/>
      <c r="NWP267" s="120"/>
      <c r="NWQ267" s="120"/>
      <c r="NWR267" s="120"/>
      <c r="NWS267" s="120"/>
      <c r="NWT267" s="120"/>
      <c r="NWU267" s="120"/>
      <c r="NWV267" s="120"/>
      <c r="NWW267" s="120"/>
      <c r="NWX267" s="120"/>
      <c r="NWY267" s="120"/>
      <c r="NWZ267" s="120"/>
      <c r="NXA267" s="120"/>
      <c r="NXB267" s="120"/>
      <c r="NXC267" s="120"/>
      <c r="NXD267" s="120"/>
      <c r="NXE267" s="120"/>
      <c r="NXF267" s="120"/>
      <c r="NXG267" s="120"/>
      <c r="NXH267" s="120"/>
      <c r="NXI267" s="120"/>
      <c r="NXJ267" s="120"/>
      <c r="NXK267" s="120"/>
      <c r="NXL267" s="120"/>
      <c r="NXM267" s="120"/>
      <c r="NXN267" s="120"/>
      <c r="NXO267" s="120"/>
      <c r="NXP267" s="120"/>
      <c r="NXQ267" s="120"/>
      <c r="NXR267" s="120"/>
      <c r="NXS267" s="120"/>
      <c r="NXT267" s="120"/>
      <c r="NXU267" s="120"/>
      <c r="NXV267" s="120"/>
      <c r="NXW267" s="120"/>
      <c r="NXX267" s="120"/>
      <c r="NXY267" s="120"/>
      <c r="NXZ267" s="120"/>
      <c r="NYA267" s="120"/>
      <c r="NYB267" s="120"/>
      <c r="NYC267" s="120"/>
      <c r="NYD267" s="120"/>
      <c r="NYE267" s="120"/>
      <c r="NYF267" s="120"/>
      <c r="NYG267" s="120"/>
      <c r="NYH267" s="120"/>
      <c r="NYI267" s="120"/>
      <c r="NYJ267" s="120"/>
      <c r="NYK267" s="120"/>
      <c r="NYL267" s="120"/>
      <c r="NYM267" s="120"/>
      <c r="NYN267" s="120"/>
      <c r="NYO267" s="120"/>
      <c r="NYP267" s="120"/>
      <c r="NYQ267" s="120"/>
      <c r="NYR267" s="120"/>
      <c r="NYS267" s="120"/>
      <c r="NYT267" s="120"/>
      <c r="NYU267" s="120"/>
      <c r="NYV267" s="120"/>
      <c r="NYW267" s="120"/>
      <c r="NYX267" s="120"/>
      <c r="NYY267" s="120"/>
      <c r="NYZ267" s="120"/>
      <c r="NZA267" s="120"/>
      <c r="NZB267" s="120"/>
      <c r="NZC267" s="120"/>
      <c r="NZD267" s="120"/>
      <c r="NZE267" s="120"/>
      <c r="NZF267" s="120"/>
      <c r="NZG267" s="120"/>
      <c r="NZH267" s="120"/>
      <c r="NZI267" s="120"/>
      <c r="NZJ267" s="120"/>
      <c r="NZK267" s="120"/>
      <c r="NZL267" s="120"/>
      <c r="NZM267" s="120"/>
      <c r="NZN267" s="120"/>
      <c r="NZO267" s="120"/>
      <c r="NZP267" s="120"/>
      <c r="NZQ267" s="120"/>
      <c r="NZR267" s="120"/>
      <c r="NZS267" s="120"/>
      <c r="NZT267" s="120"/>
      <c r="NZU267" s="120"/>
      <c r="NZV267" s="120"/>
      <c r="NZW267" s="120"/>
      <c r="NZX267" s="120"/>
      <c r="NZY267" s="120"/>
      <c r="NZZ267" s="120"/>
      <c r="OAA267" s="120"/>
      <c r="OAB267" s="120"/>
      <c r="OAC267" s="120"/>
      <c r="OAD267" s="120"/>
      <c r="OAE267" s="120"/>
      <c r="OAF267" s="120"/>
      <c r="OAG267" s="120"/>
      <c r="OAH267" s="120"/>
      <c r="OAI267" s="120"/>
      <c r="OAJ267" s="120"/>
      <c r="OAK267" s="120"/>
      <c r="OAL267" s="120"/>
      <c r="OAM267" s="120"/>
      <c r="OAN267" s="120"/>
      <c r="OAO267" s="120"/>
      <c r="OAP267" s="120"/>
      <c r="OAQ267" s="120"/>
      <c r="OAR267" s="120"/>
      <c r="OAS267" s="120"/>
      <c r="OAT267" s="120"/>
      <c r="OAU267" s="120"/>
      <c r="OAV267" s="120"/>
      <c r="OAW267" s="120"/>
      <c r="OAX267" s="120"/>
      <c r="OAY267" s="120"/>
      <c r="OAZ267" s="120"/>
      <c r="OBA267" s="120"/>
      <c r="OBB267" s="120"/>
      <c r="OBC267" s="120"/>
      <c r="OBD267" s="120"/>
      <c r="OBE267" s="120"/>
      <c r="OBF267" s="120"/>
      <c r="OBG267" s="120"/>
      <c r="OBH267" s="120"/>
      <c r="OBI267" s="120"/>
      <c r="OBJ267" s="120"/>
      <c r="OBK267" s="120"/>
      <c r="OBL267" s="120"/>
      <c r="OBM267" s="120"/>
      <c r="OBN267" s="120"/>
      <c r="OBO267" s="120"/>
      <c r="OBP267" s="120"/>
      <c r="OBQ267" s="120"/>
      <c r="OBR267" s="120"/>
      <c r="OBS267" s="120"/>
      <c r="OBT267" s="120"/>
      <c r="OBU267" s="120"/>
      <c r="OBV267" s="120"/>
      <c r="OBW267" s="120"/>
      <c r="OBX267" s="120"/>
      <c r="OBY267" s="120"/>
      <c r="OBZ267" s="120"/>
      <c r="OCA267" s="120"/>
      <c r="OCB267" s="120"/>
      <c r="OCC267" s="120"/>
      <c r="OCD267" s="120"/>
      <c r="OCE267" s="120"/>
      <c r="OCF267" s="120"/>
      <c r="OCG267" s="120"/>
      <c r="OCH267" s="120"/>
      <c r="OCI267" s="120"/>
      <c r="OCJ267" s="120"/>
      <c r="OCK267" s="120"/>
      <c r="OCL267" s="120"/>
      <c r="OCM267" s="120"/>
      <c r="OCN267" s="120"/>
      <c r="OCO267" s="120"/>
      <c r="OCP267" s="120"/>
      <c r="OCQ267" s="120"/>
      <c r="OCR267" s="120"/>
      <c r="OCS267" s="120"/>
      <c r="OCT267" s="120"/>
      <c r="OCU267" s="120"/>
      <c r="OCV267" s="120"/>
      <c r="OCW267" s="120"/>
      <c r="OCX267" s="120"/>
      <c r="OCY267" s="120"/>
      <c r="OCZ267" s="120"/>
      <c r="ODA267" s="120"/>
      <c r="ODB267" s="120"/>
      <c r="ODC267" s="120"/>
      <c r="ODD267" s="120"/>
      <c r="ODE267" s="120"/>
      <c r="ODF267" s="120"/>
      <c r="ODG267" s="120"/>
      <c r="ODH267" s="120"/>
      <c r="ODI267" s="120"/>
      <c r="ODJ267" s="120"/>
      <c r="ODK267" s="120"/>
      <c r="ODL267" s="120"/>
      <c r="ODM267" s="120"/>
      <c r="ODN267" s="120"/>
      <c r="ODO267" s="120"/>
      <c r="ODP267" s="120"/>
      <c r="ODQ267" s="120"/>
      <c r="ODR267" s="120"/>
      <c r="ODS267" s="120"/>
      <c r="ODT267" s="120"/>
      <c r="ODU267" s="120"/>
      <c r="ODV267" s="120"/>
      <c r="ODW267" s="120"/>
      <c r="ODX267" s="120"/>
      <c r="ODY267" s="120"/>
      <c r="ODZ267" s="120"/>
      <c r="OEA267" s="120"/>
      <c r="OEB267" s="120"/>
      <c r="OEC267" s="120"/>
      <c r="OED267" s="120"/>
      <c r="OEE267" s="120"/>
      <c r="OEF267" s="120"/>
      <c r="OEG267" s="120"/>
      <c r="OEH267" s="120"/>
      <c r="OEI267" s="120"/>
      <c r="OEJ267" s="120"/>
      <c r="OEK267" s="120"/>
      <c r="OEL267" s="120"/>
      <c r="OEM267" s="120"/>
      <c r="OEN267" s="120"/>
      <c r="OEO267" s="120"/>
      <c r="OEP267" s="120"/>
      <c r="OEQ267" s="120"/>
      <c r="OER267" s="120"/>
      <c r="OES267" s="120"/>
      <c r="OET267" s="120"/>
      <c r="OEU267" s="120"/>
      <c r="OEV267" s="120"/>
      <c r="OEW267" s="120"/>
      <c r="OEX267" s="120"/>
      <c r="OEY267" s="120"/>
      <c r="OEZ267" s="120"/>
      <c r="OFA267" s="120"/>
      <c r="OFB267" s="120"/>
      <c r="OFC267" s="120"/>
      <c r="OFD267" s="120"/>
      <c r="OFE267" s="120"/>
      <c r="OFF267" s="120"/>
      <c r="OFG267" s="120"/>
      <c r="OFH267" s="120"/>
      <c r="OFI267" s="120"/>
      <c r="OFJ267" s="120"/>
      <c r="OFK267" s="120"/>
      <c r="OFL267" s="120"/>
      <c r="OFM267" s="120"/>
      <c r="OFN267" s="120"/>
      <c r="OFO267" s="120"/>
      <c r="OFP267" s="120"/>
      <c r="OFQ267" s="120"/>
      <c r="OFR267" s="120"/>
      <c r="OFS267" s="120"/>
      <c r="OFT267" s="120"/>
      <c r="OFU267" s="120"/>
      <c r="OFV267" s="120"/>
      <c r="OFW267" s="120"/>
      <c r="OFX267" s="120"/>
      <c r="OFY267" s="120"/>
      <c r="OFZ267" s="120"/>
      <c r="OGA267" s="120"/>
      <c r="OGB267" s="120"/>
      <c r="OGC267" s="120"/>
      <c r="OGD267" s="120"/>
      <c r="OGE267" s="120"/>
      <c r="OGF267" s="120"/>
      <c r="OGG267" s="120"/>
      <c r="OGH267" s="120"/>
      <c r="OGI267" s="120"/>
      <c r="OGJ267" s="120"/>
      <c r="OGK267" s="120"/>
      <c r="OGL267" s="120"/>
      <c r="OGM267" s="120"/>
      <c r="OGN267" s="120"/>
      <c r="OGO267" s="120"/>
      <c r="OGP267" s="120"/>
      <c r="OGQ267" s="120"/>
      <c r="OGR267" s="120"/>
      <c r="OGS267" s="120"/>
      <c r="OGT267" s="120"/>
      <c r="OGU267" s="120"/>
      <c r="OGV267" s="120"/>
      <c r="OGW267" s="120"/>
      <c r="OGX267" s="120"/>
      <c r="OGY267" s="120"/>
      <c r="OGZ267" s="120"/>
      <c r="OHA267" s="120"/>
      <c r="OHB267" s="120"/>
      <c r="OHC267" s="120"/>
      <c r="OHD267" s="120"/>
      <c r="OHE267" s="120"/>
      <c r="OHF267" s="120"/>
      <c r="OHG267" s="120"/>
      <c r="OHH267" s="120"/>
      <c r="OHI267" s="120"/>
      <c r="OHJ267" s="120"/>
      <c r="OHK267" s="120"/>
      <c r="OHL267" s="120"/>
      <c r="OHM267" s="120"/>
      <c r="OHN267" s="120"/>
      <c r="OHO267" s="120"/>
      <c r="OHP267" s="120"/>
      <c r="OHQ267" s="120"/>
      <c r="OHR267" s="120"/>
      <c r="OHS267" s="120"/>
      <c r="OHT267" s="120"/>
      <c r="OHU267" s="120"/>
      <c r="OHV267" s="120"/>
      <c r="OHW267" s="120"/>
      <c r="OHX267" s="120"/>
      <c r="OHY267" s="120"/>
      <c r="OHZ267" s="120"/>
      <c r="OIA267" s="120"/>
      <c r="OIB267" s="120"/>
      <c r="OIC267" s="120"/>
      <c r="OID267" s="120"/>
      <c r="OIE267" s="120"/>
      <c r="OIF267" s="120"/>
      <c r="OIG267" s="120"/>
      <c r="OIH267" s="120"/>
      <c r="OII267" s="120"/>
      <c r="OIJ267" s="120"/>
      <c r="OIK267" s="120"/>
      <c r="OIL267" s="120"/>
      <c r="OIM267" s="120"/>
      <c r="OIN267" s="120"/>
      <c r="OIO267" s="120"/>
      <c r="OIP267" s="120"/>
      <c r="OIQ267" s="120"/>
      <c r="OIR267" s="120"/>
      <c r="OIS267" s="120"/>
      <c r="OIT267" s="120"/>
      <c r="OIU267" s="120"/>
      <c r="OIV267" s="120"/>
      <c r="OIW267" s="120"/>
      <c r="OIX267" s="120"/>
      <c r="OIY267" s="120"/>
      <c r="OIZ267" s="120"/>
      <c r="OJA267" s="120"/>
      <c r="OJB267" s="120"/>
      <c r="OJC267" s="120"/>
      <c r="OJD267" s="120"/>
      <c r="OJE267" s="120"/>
      <c r="OJF267" s="120"/>
      <c r="OJG267" s="120"/>
      <c r="OJH267" s="120"/>
      <c r="OJI267" s="120"/>
      <c r="OJJ267" s="120"/>
      <c r="OJK267" s="120"/>
      <c r="OJL267" s="120"/>
      <c r="OJM267" s="120"/>
      <c r="OJN267" s="120"/>
      <c r="OJO267" s="120"/>
      <c r="OJP267" s="120"/>
      <c r="OJQ267" s="120"/>
      <c r="OJR267" s="120"/>
      <c r="OJS267" s="120"/>
      <c r="OJT267" s="120"/>
      <c r="OJU267" s="120"/>
      <c r="OJV267" s="120"/>
      <c r="OJW267" s="120"/>
      <c r="OJX267" s="120"/>
      <c r="OJY267" s="120"/>
      <c r="OJZ267" s="120"/>
      <c r="OKA267" s="120"/>
      <c r="OKB267" s="120"/>
      <c r="OKC267" s="120"/>
      <c r="OKD267" s="120"/>
      <c r="OKE267" s="120"/>
      <c r="OKF267" s="120"/>
      <c r="OKG267" s="120"/>
      <c r="OKH267" s="120"/>
      <c r="OKI267" s="120"/>
      <c r="OKJ267" s="120"/>
      <c r="OKK267" s="120"/>
      <c r="OKL267" s="120"/>
      <c r="OKM267" s="120"/>
      <c r="OKN267" s="120"/>
      <c r="OKO267" s="120"/>
      <c r="OKP267" s="120"/>
      <c r="OKQ267" s="120"/>
      <c r="OKR267" s="120"/>
      <c r="OKS267" s="120"/>
      <c r="OKT267" s="120"/>
      <c r="OKU267" s="120"/>
      <c r="OKV267" s="120"/>
      <c r="OKW267" s="120"/>
      <c r="OKX267" s="120"/>
      <c r="OKY267" s="120"/>
      <c r="OKZ267" s="120"/>
      <c r="OLA267" s="120"/>
      <c r="OLB267" s="120"/>
      <c r="OLC267" s="120"/>
      <c r="OLD267" s="120"/>
      <c r="OLE267" s="120"/>
      <c r="OLF267" s="120"/>
      <c r="OLG267" s="120"/>
      <c r="OLH267" s="120"/>
      <c r="OLI267" s="120"/>
      <c r="OLJ267" s="120"/>
      <c r="OLK267" s="120"/>
      <c r="OLL267" s="120"/>
      <c r="OLM267" s="120"/>
      <c r="OLN267" s="120"/>
      <c r="OLO267" s="120"/>
      <c r="OLP267" s="120"/>
      <c r="OLQ267" s="120"/>
      <c r="OLR267" s="120"/>
      <c r="OLS267" s="120"/>
      <c r="OLT267" s="120"/>
      <c r="OLU267" s="120"/>
      <c r="OLV267" s="120"/>
      <c r="OLW267" s="120"/>
      <c r="OLX267" s="120"/>
      <c r="OLY267" s="120"/>
      <c r="OLZ267" s="120"/>
      <c r="OMA267" s="120"/>
      <c r="OMB267" s="120"/>
      <c r="OMC267" s="120"/>
      <c r="OMD267" s="120"/>
      <c r="OME267" s="120"/>
      <c r="OMF267" s="120"/>
      <c r="OMG267" s="120"/>
      <c r="OMH267" s="120"/>
      <c r="OMI267" s="120"/>
      <c r="OMJ267" s="120"/>
      <c r="OMK267" s="120"/>
      <c r="OML267" s="120"/>
      <c r="OMM267" s="120"/>
      <c r="OMN267" s="120"/>
      <c r="OMO267" s="120"/>
      <c r="OMP267" s="120"/>
      <c r="OMQ267" s="120"/>
      <c r="OMR267" s="120"/>
      <c r="OMS267" s="120"/>
      <c r="OMT267" s="120"/>
      <c r="OMU267" s="120"/>
      <c r="OMV267" s="120"/>
      <c r="OMW267" s="120"/>
      <c r="OMX267" s="120"/>
      <c r="OMY267" s="120"/>
      <c r="OMZ267" s="120"/>
      <c r="ONA267" s="120"/>
      <c r="ONB267" s="120"/>
      <c r="ONC267" s="120"/>
      <c r="OND267" s="120"/>
      <c r="ONE267" s="120"/>
      <c r="ONF267" s="120"/>
      <c r="ONG267" s="120"/>
      <c r="ONH267" s="120"/>
      <c r="ONI267" s="120"/>
      <c r="ONJ267" s="120"/>
      <c r="ONK267" s="120"/>
      <c r="ONL267" s="120"/>
      <c r="ONM267" s="120"/>
      <c r="ONN267" s="120"/>
      <c r="ONO267" s="120"/>
      <c r="ONP267" s="120"/>
      <c r="ONQ267" s="120"/>
      <c r="ONR267" s="120"/>
      <c r="ONS267" s="120"/>
      <c r="ONT267" s="120"/>
      <c r="ONU267" s="120"/>
      <c r="ONV267" s="120"/>
      <c r="ONW267" s="120"/>
      <c r="ONX267" s="120"/>
      <c r="ONY267" s="120"/>
      <c r="ONZ267" s="120"/>
      <c r="OOA267" s="120"/>
      <c r="OOB267" s="120"/>
      <c r="OOC267" s="120"/>
      <c r="OOD267" s="120"/>
      <c r="OOE267" s="120"/>
      <c r="OOF267" s="120"/>
      <c r="OOG267" s="120"/>
      <c r="OOH267" s="120"/>
      <c r="OOI267" s="120"/>
      <c r="OOJ267" s="120"/>
      <c r="OOK267" s="120"/>
      <c r="OOL267" s="120"/>
      <c r="OOM267" s="120"/>
      <c r="OON267" s="120"/>
      <c r="OOO267" s="120"/>
      <c r="OOP267" s="120"/>
      <c r="OOQ267" s="120"/>
      <c r="OOR267" s="120"/>
      <c r="OOS267" s="120"/>
      <c r="OOT267" s="120"/>
      <c r="OOU267" s="120"/>
      <c r="OOV267" s="120"/>
      <c r="OOW267" s="120"/>
      <c r="OOX267" s="120"/>
      <c r="OOY267" s="120"/>
      <c r="OOZ267" s="120"/>
      <c r="OPA267" s="120"/>
      <c r="OPB267" s="120"/>
      <c r="OPC267" s="120"/>
      <c r="OPD267" s="120"/>
      <c r="OPE267" s="120"/>
      <c r="OPF267" s="120"/>
      <c r="OPG267" s="120"/>
      <c r="OPH267" s="120"/>
      <c r="OPI267" s="120"/>
      <c r="OPJ267" s="120"/>
      <c r="OPK267" s="120"/>
      <c r="OPL267" s="120"/>
      <c r="OPM267" s="120"/>
      <c r="OPN267" s="120"/>
      <c r="OPO267" s="120"/>
      <c r="OPP267" s="120"/>
      <c r="OPQ267" s="120"/>
      <c r="OPR267" s="120"/>
      <c r="OPS267" s="120"/>
      <c r="OPT267" s="120"/>
      <c r="OPU267" s="120"/>
      <c r="OPV267" s="120"/>
      <c r="OPW267" s="120"/>
      <c r="OPX267" s="120"/>
      <c r="OPY267" s="120"/>
      <c r="OPZ267" s="120"/>
      <c r="OQA267" s="120"/>
      <c r="OQB267" s="120"/>
      <c r="OQC267" s="120"/>
      <c r="OQD267" s="120"/>
      <c r="OQE267" s="120"/>
      <c r="OQF267" s="120"/>
      <c r="OQG267" s="120"/>
      <c r="OQH267" s="120"/>
      <c r="OQI267" s="120"/>
      <c r="OQJ267" s="120"/>
      <c r="OQK267" s="120"/>
      <c r="OQL267" s="120"/>
      <c r="OQM267" s="120"/>
      <c r="OQN267" s="120"/>
      <c r="OQO267" s="120"/>
      <c r="OQP267" s="120"/>
      <c r="OQQ267" s="120"/>
      <c r="OQR267" s="120"/>
      <c r="OQS267" s="120"/>
      <c r="OQT267" s="120"/>
      <c r="OQU267" s="120"/>
      <c r="OQV267" s="120"/>
      <c r="OQW267" s="120"/>
      <c r="OQX267" s="120"/>
      <c r="OQY267" s="120"/>
      <c r="OQZ267" s="120"/>
      <c r="ORA267" s="120"/>
      <c r="ORB267" s="120"/>
      <c r="ORC267" s="120"/>
      <c r="ORD267" s="120"/>
      <c r="ORE267" s="120"/>
      <c r="ORF267" s="120"/>
      <c r="ORG267" s="120"/>
      <c r="ORH267" s="120"/>
      <c r="ORI267" s="120"/>
      <c r="ORJ267" s="120"/>
      <c r="ORK267" s="120"/>
      <c r="ORL267" s="120"/>
      <c r="ORM267" s="120"/>
      <c r="ORN267" s="120"/>
      <c r="ORO267" s="120"/>
      <c r="ORP267" s="120"/>
      <c r="ORQ267" s="120"/>
      <c r="ORR267" s="120"/>
      <c r="ORS267" s="120"/>
      <c r="ORT267" s="120"/>
      <c r="ORU267" s="120"/>
      <c r="ORV267" s="120"/>
      <c r="ORW267" s="120"/>
      <c r="ORX267" s="120"/>
      <c r="ORY267" s="120"/>
      <c r="ORZ267" s="120"/>
      <c r="OSA267" s="120"/>
      <c r="OSB267" s="120"/>
      <c r="OSC267" s="120"/>
      <c r="OSD267" s="120"/>
      <c r="OSE267" s="120"/>
      <c r="OSF267" s="120"/>
      <c r="OSG267" s="120"/>
      <c r="OSH267" s="120"/>
      <c r="OSI267" s="120"/>
      <c r="OSJ267" s="120"/>
      <c r="OSK267" s="120"/>
      <c r="OSL267" s="120"/>
      <c r="OSM267" s="120"/>
      <c r="OSN267" s="120"/>
      <c r="OSO267" s="120"/>
      <c r="OSP267" s="120"/>
      <c r="OSQ267" s="120"/>
      <c r="OSR267" s="120"/>
      <c r="OSS267" s="120"/>
      <c r="OST267" s="120"/>
      <c r="OSU267" s="120"/>
      <c r="OSV267" s="120"/>
      <c r="OSW267" s="120"/>
      <c r="OSX267" s="120"/>
      <c r="OSY267" s="120"/>
      <c r="OSZ267" s="120"/>
      <c r="OTA267" s="120"/>
      <c r="OTB267" s="120"/>
      <c r="OTC267" s="120"/>
      <c r="OTD267" s="120"/>
      <c r="OTE267" s="120"/>
      <c r="OTF267" s="120"/>
      <c r="OTG267" s="120"/>
      <c r="OTH267" s="120"/>
      <c r="OTI267" s="120"/>
      <c r="OTJ267" s="120"/>
      <c r="OTK267" s="120"/>
      <c r="OTL267" s="120"/>
      <c r="OTM267" s="120"/>
      <c r="OTN267" s="120"/>
      <c r="OTO267" s="120"/>
      <c r="OTP267" s="120"/>
      <c r="OTQ267" s="120"/>
      <c r="OTR267" s="120"/>
      <c r="OTS267" s="120"/>
      <c r="OTT267" s="120"/>
      <c r="OTU267" s="120"/>
      <c r="OTV267" s="120"/>
      <c r="OTW267" s="120"/>
      <c r="OTX267" s="120"/>
      <c r="OTY267" s="120"/>
      <c r="OTZ267" s="120"/>
      <c r="OUA267" s="120"/>
      <c r="OUB267" s="120"/>
      <c r="OUC267" s="120"/>
      <c r="OUD267" s="120"/>
      <c r="OUE267" s="120"/>
      <c r="OUF267" s="120"/>
      <c r="OUG267" s="120"/>
      <c r="OUH267" s="120"/>
      <c r="OUI267" s="120"/>
      <c r="OUJ267" s="120"/>
      <c r="OUK267" s="120"/>
      <c r="OUL267" s="120"/>
      <c r="OUM267" s="120"/>
      <c r="OUN267" s="120"/>
      <c r="OUO267" s="120"/>
      <c r="OUP267" s="120"/>
      <c r="OUQ267" s="120"/>
      <c r="OUR267" s="120"/>
      <c r="OUS267" s="120"/>
      <c r="OUT267" s="120"/>
      <c r="OUU267" s="120"/>
      <c r="OUV267" s="120"/>
      <c r="OUW267" s="120"/>
      <c r="OUX267" s="120"/>
      <c r="OUY267" s="120"/>
      <c r="OUZ267" s="120"/>
      <c r="OVA267" s="120"/>
      <c r="OVB267" s="120"/>
      <c r="OVC267" s="120"/>
      <c r="OVD267" s="120"/>
      <c r="OVE267" s="120"/>
      <c r="OVF267" s="120"/>
      <c r="OVG267" s="120"/>
      <c r="OVH267" s="120"/>
      <c r="OVI267" s="120"/>
      <c r="OVJ267" s="120"/>
      <c r="OVK267" s="120"/>
      <c r="OVL267" s="120"/>
      <c r="OVM267" s="120"/>
      <c r="OVN267" s="120"/>
      <c r="OVO267" s="120"/>
      <c r="OVP267" s="120"/>
      <c r="OVQ267" s="120"/>
      <c r="OVR267" s="120"/>
      <c r="OVS267" s="120"/>
      <c r="OVT267" s="120"/>
      <c r="OVU267" s="120"/>
      <c r="OVV267" s="120"/>
      <c r="OVW267" s="120"/>
      <c r="OVX267" s="120"/>
      <c r="OVY267" s="120"/>
      <c r="OVZ267" s="120"/>
      <c r="OWA267" s="120"/>
      <c r="OWB267" s="120"/>
      <c r="OWC267" s="120"/>
      <c r="OWD267" s="120"/>
      <c r="OWE267" s="120"/>
      <c r="OWF267" s="120"/>
      <c r="OWG267" s="120"/>
      <c r="OWH267" s="120"/>
      <c r="OWI267" s="120"/>
      <c r="OWJ267" s="120"/>
      <c r="OWK267" s="120"/>
      <c r="OWL267" s="120"/>
      <c r="OWM267" s="120"/>
      <c r="OWN267" s="120"/>
      <c r="OWO267" s="120"/>
      <c r="OWP267" s="120"/>
      <c r="OWQ267" s="120"/>
      <c r="OWR267" s="120"/>
      <c r="OWS267" s="120"/>
      <c r="OWT267" s="120"/>
      <c r="OWU267" s="120"/>
      <c r="OWV267" s="120"/>
      <c r="OWW267" s="120"/>
      <c r="OWX267" s="120"/>
      <c r="OWY267" s="120"/>
      <c r="OWZ267" s="120"/>
      <c r="OXA267" s="120"/>
      <c r="OXB267" s="120"/>
      <c r="OXC267" s="120"/>
      <c r="OXD267" s="120"/>
      <c r="OXE267" s="120"/>
      <c r="OXF267" s="120"/>
      <c r="OXG267" s="120"/>
      <c r="OXH267" s="120"/>
      <c r="OXI267" s="120"/>
      <c r="OXJ267" s="120"/>
      <c r="OXK267" s="120"/>
      <c r="OXL267" s="120"/>
      <c r="OXM267" s="120"/>
      <c r="OXN267" s="120"/>
      <c r="OXO267" s="120"/>
      <c r="OXP267" s="120"/>
      <c r="OXQ267" s="120"/>
      <c r="OXR267" s="120"/>
      <c r="OXS267" s="120"/>
      <c r="OXT267" s="120"/>
      <c r="OXU267" s="120"/>
      <c r="OXV267" s="120"/>
      <c r="OXW267" s="120"/>
      <c r="OXX267" s="120"/>
      <c r="OXY267" s="120"/>
      <c r="OXZ267" s="120"/>
      <c r="OYA267" s="120"/>
      <c r="OYB267" s="120"/>
      <c r="OYC267" s="120"/>
      <c r="OYD267" s="120"/>
      <c r="OYE267" s="120"/>
      <c r="OYF267" s="120"/>
      <c r="OYG267" s="120"/>
      <c r="OYH267" s="120"/>
      <c r="OYI267" s="120"/>
      <c r="OYJ267" s="120"/>
      <c r="OYK267" s="120"/>
      <c r="OYL267" s="120"/>
      <c r="OYM267" s="120"/>
      <c r="OYN267" s="120"/>
      <c r="OYO267" s="120"/>
      <c r="OYP267" s="120"/>
      <c r="OYQ267" s="120"/>
      <c r="OYR267" s="120"/>
      <c r="OYS267" s="120"/>
      <c r="OYT267" s="120"/>
      <c r="OYU267" s="120"/>
      <c r="OYV267" s="120"/>
      <c r="OYW267" s="120"/>
      <c r="OYX267" s="120"/>
      <c r="OYY267" s="120"/>
      <c r="OYZ267" s="120"/>
      <c r="OZA267" s="120"/>
      <c r="OZB267" s="120"/>
      <c r="OZC267" s="120"/>
      <c r="OZD267" s="120"/>
      <c r="OZE267" s="120"/>
      <c r="OZF267" s="120"/>
      <c r="OZG267" s="120"/>
      <c r="OZH267" s="120"/>
      <c r="OZI267" s="120"/>
      <c r="OZJ267" s="120"/>
      <c r="OZK267" s="120"/>
      <c r="OZL267" s="120"/>
      <c r="OZM267" s="120"/>
      <c r="OZN267" s="120"/>
      <c r="OZO267" s="120"/>
      <c r="OZP267" s="120"/>
      <c r="OZQ267" s="120"/>
      <c r="OZR267" s="120"/>
      <c r="OZS267" s="120"/>
      <c r="OZT267" s="120"/>
      <c r="OZU267" s="120"/>
      <c r="OZV267" s="120"/>
      <c r="OZW267" s="120"/>
      <c r="OZX267" s="120"/>
      <c r="OZY267" s="120"/>
      <c r="OZZ267" s="120"/>
      <c r="PAA267" s="120"/>
      <c r="PAB267" s="120"/>
      <c r="PAC267" s="120"/>
      <c r="PAD267" s="120"/>
      <c r="PAE267" s="120"/>
      <c r="PAF267" s="120"/>
      <c r="PAG267" s="120"/>
      <c r="PAH267" s="120"/>
      <c r="PAI267" s="120"/>
      <c r="PAJ267" s="120"/>
      <c r="PAK267" s="120"/>
      <c r="PAL267" s="120"/>
      <c r="PAM267" s="120"/>
      <c r="PAN267" s="120"/>
      <c r="PAO267" s="120"/>
      <c r="PAP267" s="120"/>
      <c r="PAQ267" s="120"/>
      <c r="PAR267" s="120"/>
      <c r="PAS267" s="120"/>
      <c r="PAT267" s="120"/>
      <c r="PAU267" s="120"/>
      <c r="PAV267" s="120"/>
      <c r="PAW267" s="120"/>
      <c r="PAX267" s="120"/>
      <c r="PAY267" s="120"/>
      <c r="PAZ267" s="120"/>
      <c r="PBA267" s="120"/>
      <c r="PBB267" s="120"/>
      <c r="PBC267" s="120"/>
      <c r="PBD267" s="120"/>
      <c r="PBE267" s="120"/>
      <c r="PBF267" s="120"/>
      <c r="PBG267" s="120"/>
      <c r="PBH267" s="120"/>
      <c r="PBI267" s="120"/>
      <c r="PBJ267" s="120"/>
      <c r="PBK267" s="120"/>
      <c r="PBL267" s="120"/>
      <c r="PBM267" s="120"/>
      <c r="PBN267" s="120"/>
      <c r="PBO267" s="120"/>
      <c r="PBP267" s="120"/>
      <c r="PBQ267" s="120"/>
      <c r="PBR267" s="120"/>
      <c r="PBS267" s="120"/>
      <c r="PBT267" s="120"/>
      <c r="PBU267" s="120"/>
      <c r="PBV267" s="120"/>
      <c r="PBW267" s="120"/>
      <c r="PBX267" s="120"/>
      <c r="PBY267" s="120"/>
      <c r="PBZ267" s="120"/>
      <c r="PCA267" s="120"/>
      <c r="PCB267" s="120"/>
      <c r="PCC267" s="120"/>
      <c r="PCD267" s="120"/>
      <c r="PCE267" s="120"/>
      <c r="PCF267" s="120"/>
      <c r="PCG267" s="120"/>
      <c r="PCH267" s="120"/>
      <c r="PCI267" s="120"/>
      <c r="PCJ267" s="120"/>
      <c r="PCK267" s="120"/>
      <c r="PCL267" s="120"/>
      <c r="PCM267" s="120"/>
      <c r="PCN267" s="120"/>
      <c r="PCO267" s="120"/>
      <c r="PCP267" s="120"/>
      <c r="PCQ267" s="120"/>
      <c r="PCR267" s="120"/>
      <c r="PCS267" s="120"/>
      <c r="PCT267" s="120"/>
      <c r="PCU267" s="120"/>
      <c r="PCV267" s="120"/>
      <c r="PCW267" s="120"/>
      <c r="PCX267" s="120"/>
      <c r="PCY267" s="120"/>
      <c r="PCZ267" s="120"/>
      <c r="PDA267" s="120"/>
      <c r="PDB267" s="120"/>
      <c r="PDC267" s="120"/>
      <c r="PDD267" s="120"/>
      <c r="PDE267" s="120"/>
      <c r="PDF267" s="120"/>
      <c r="PDG267" s="120"/>
      <c r="PDH267" s="120"/>
      <c r="PDI267" s="120"/>
      <c r="PDJ267" s="120"/>
      <c r="PDK267" s="120"/>
      <c r="PDL267" s="120"/>
      <c r="PDM267" s="120"/>
      <c r="PDN267" s="120"/>
      <c r="PDO267" s="120"/>
      <c r="PDP267" s="120"/>
      <c r="PDQ267" s="120"/>
      <c r="PDR267" s="120"/>
      <c r="PDS267" s="120"/>
      <c r="PDT267" s="120"/>
      <c r="PDU267" s="120"/>
      <c r="PDV267" s="120"/>
      <c r="PDW267" s="120"/>
      <c r="PDX267" s="120"/>
      <c r="PDY267" s="120"/>
      <c r="PDZ267" s="120"/>
      <c r="PEA267" s="120"/>
      <c r="PEB267" s="120"/>
      <c r="PEC267" s="120"/>
      <c r="PED267" s="120"/>
      <c r="PEE267" s="120"/>
      <c r="PEF267" s="120"/>
      <c r="PEG267" s="120"/>
      <c r="PEH267" s="120"/>
      <c r="PEI267" s="120"/>
      <c r="PEJ267" s="120"/>
      <c r="PEK267" s="120"/>
      <c r="PEL267" s="120"/>
      <c r="PEM267" s="120"/>
      <c r="PEN267" s="120"/>
      <c r="PEO267" s="120"/>
      <c r="PEP267" s="120"/>
      <c r="PEQ267" s="120"/>
      <c r="PER267" s="120"/>
      <c r="PES267" s="120"/>
      <c r="PET267" s="120"/>
      <c r="PEU267" s="120"/>
      <c r="PEV267" s="120"/>
      <c r="PEW267" s="120"/>
      <c r="PEX267" s="120"/>
      <c r="PEY267" s="120"/>
      <c r="PEZ267" s="120"/>
      <c r="PFA267" s="120"/>
      <c r="PFB267" s="120"/>
      <c r="PFC267" s="120"/>
      <c r="PFD267" s="120"/>
      <c r="PFE267" s="120"/>
      <c r="PFF267" s="120"/>
      <c r="PFG267" s="120"/>
      <c r="PFH267" s="120"/>
      <c r="PFI267" s="120"/>
      <c r="PFJ267" s="120"/>
      <c r="PFK267" s="120"/>
      <c r="PFL267" s="120"/>
      <c r="PFM267" s="120"/>
      <c r="PFN267" s="120"/>
      <c r="PFO267" s="120"/>
      <c r="PFP267" s="120"/>
      <c r="PFQ267" s="120"/>
      <c r="PFR267" s="120"/>
      <c r="PFS267" s="120"/>
      <c r="PFT267" s="120"/>
      <c r="PFU267" s="120"/>
      <c r="PFV267" s="120"/>
      <c r="PFW267" s="120"/>
      <c r="PFX267" s="120"/>
      <c r="PFY267" s="120"/>
      <c r="PFZ267" s="120"/>
      <c r="PGA267" s="120"/>
      <c r="PGB267" s="120"/>
      <c r="PGC267" s="120"/>
      <c r="PGD267" s="120"/>
      <c r="PGE267" s="120"/>
      <c r="PGF267" s="120"/>
      <c r="PGG267" s="120"/>
      <c r="PGH267" s="120"/>
      <c r="PGI267" s="120"/>
      <c r="PGJ267" s="120"/>
      <c r="PGK267" s="120"/>
      <c r="PGL267" s="120"/>
      <c r="PGM267" s="120"/>
      <c r="PGN267" s="120"/>
      <c r="PGO267" s="120"/>
      <c r="PGP267" s="120"/>
      <c r="PGQ267" s="120"/>
      <c r="PGR267" s="120"/>
      <c r="PGS267" s="120"/>
      <c r="PGT267" s="120"/>
      <c r="PGU267" s="120"/>
      <c r="PGV267" s="120"/>
      <c r="PGW267" s="120"/>
      <c r="PGX267" s="120"/>
      <c r="PGY267" s="120"/>
      <c r="PGZ267" s="120"/>
      <c r="PHA267" s="120"/>
      <c r="PHB267" s="120"/>
      <c r="PHC267" s="120"/>
      <c r="PHD267" s="120"/>
      <c r="PHE267" s="120"/>
      <c r="PHF267" s="120"/>
      <c r="PHG267" s="120"/>
      <c r="PHH267" s="120"/>
      <c r="PHI267" s="120"/>
      <c r="PHJ267" s="120"/>
      <c r="PHK267" s="120"/>
      <c r="PHL267" s="120"/>
      <c r="PHM267" s="120"/>
      <c r="PHN267" s="120"/>
      <c r="PHO267" s="120"/>
      <c r="PHP267" s="120"/>
      <c r="PHQ267" s="120"/>
      <c r="PHR267" s="120"/>
      <c r="PHS267" s="120"/>
      <c r="PHT267" s="120"/>
      <c r="PHU267" s="120"/>
      <c r="PHV267" s="120"/>
      <c r="PHW267" s="120"/>
      <c r="PHX267" s="120"/>
      <c r="PHY267" s="120"/>
      <c r="PHZ267" s="120"/>
      <c r="PIA267" s="120"/>
      <c r="PIB267" s="120"/>
      <c r="PIC267" s="120"/>
      <c r="PID267" s="120"/>
      <c r="PIE267" s="120"/>
      <c r="PIF267" s="120"/>
      <c r="PIG267" s="120"/>
      <c r="PIH267" s="120"/>
      <c r="PII267" s="120"/>
      <c r="PIJ267" s="120"/>
      <c r="PIK267" s="120"/>
      <c r="PIL267" s="120"/>
      <c r="PIM267" s="120"/>
      <c r="PIN267" s="120"/>
      <c r="PIO267" s="120"/>
      <c r="PIP267" s="120"/>
      <c r="PIQ267" s="120"/>
      <c r="PIR267" s="120"/>
      <c r="PIS267" s="120"/>
      <c r="PIT267" s="120"/>
      <c r="PIU267" s="120"/>
      <c r="PIV267" s="120"/>
      <c r="PIW267" s="120"/>
      <c r="PIX267" s="120"/>
      <c r="PIY267" s="120"/>
      <c r="PIZ267" s="120"/>
      <c r="PJA267" s="120"/>
      <c r="PJB267" s="120"/>
      <c r="PJC267" s="120"/>
      <c r="PJD267" s="120"/>
      <c r="PJE267" s="120"/>
      <c r="PJF267" s="120"/>
      <c r="PJG267" s="120"/>
      <c r="PJH267" s="120"/>
      <c r="PJI267" s="120"/>
      <c r="PJJ267" s="120"/>
      <c r="PJK267" s="120"/>
      <c r="PJL267" s="120"/>
      <c r="PJM267" s="120"/>
      <c r="PJN267" s="120"/>
      <c r="PJO267" s="120"/>
      <c r="PJP267" s="120"/>
      <c r="PJQ267" s="120"/>
      <c r="PJR267" s="120"/>
      <c r="PJS267" s="120"/>
      <c r="PJT267" s="120"/>
      <c r="PJU267" s="120"/>
      <c r="PJV267" s="120"/>
      <c r="PJW267" s="120"/>
      <c r="PJX267" s="120"/>
      <c r="PJY267" s="120"/>
      <c r="PJZ267" s="120"/>
      <c r="PKA267" s="120"/>
      <c r="PKB267" s="120"/>
      <c r="PKC267" s="120"/>
      <c r="PKD267" s="120"/>
      <c r="PKE267" s="120"/>
      <c r="PKF267" s="120"/>
      <c r="PKG267" s="120"/>
      <c r="PKH267" s="120"/>
      <c r="PKI267" s="120"/>
      <c r="PKJ267" s="120"/>
      <c r="PKK267" s="120"/>
      <c r="PKL267" s="120"/>
      <c r="PKM267" s="120"/>
      <c r="PKN267" s="120"/>
      <c r="PKO267" s="120"/>
      <c r="PKP267" s="120"/>
      <c r="PKQ267" s="120"/>
      <c r="PKR267" s="120"/>
      <c r="PKS267" s="120"/>
      <c r="PKT267" s="120"/>
      <c r="PKU267" s="120"/>
      <c r="PKV267" s="120"/>
      <c r="PKW267" s="120"/>
      <c r="PKX267" s="120"/>
      <c r="PKY267" s="120"/>
      <c r="PKZ267" s="120"/>
      <c r="PLA267" s="120"/>
      <c r="PLB267" s="120"/>
      <c r="PLC267" s="120"/>
      <c r="PLD267" s="120"/>
      <c r="PLE267" s="120"/>
      <c r="PLF267" s="120"/>
      <c r="PLG267" s="120"/>
      <c r="PLH267" s="120"/>
      <c r="PLI267" s="120"/>
      <c r="PLJ267" s="120"/>
      <c r="PLK267" s="120"/>
      <c r="PLL267" s="120"/>
      <c r="PLM267" s="120"/>
      <c r="PLN267" s="120"/>
      <c r="PLO267" s="120"/>
      <c r="PLP267" s="120"/>
      <c r="PLQ267" s="120"/>
      <c r="PLR267" s="120"/>
      <c r="PLS267" s="120"/>
      <c r="PLT267" s="120"/>
      <c r="PLU267" s="120"/>
      <c r="PLV267" s="120"/>
      <c r="PLW267" s="120"/>
      <c r="PLX267" s="120"/>
      <c r="PLY267" s="120"/>
      <c r="PLZ267" s="120"/>
      <c r="PMA267" s="120"/>
      <c r="PMB267" s="120"/>
      <c r="PMC267" s="120"/>
      <c r="PMD267" s="120"/>
      <c r="PME267" s="120"/>
      <c r="PMF267" s="120"/>
      <c r="PMG267" s="120"/>
      <c r="PMH267" s="120"/>
      <c r="PMI267" s="120"/>
      <c r="PMJ267" s="120"/>
      <c r="PMK267" s="120"/>
      <c r="PML267" s="120"/>
      <c r="PMM267" s="120"/>
      <c r="PMN267" s="120"/>
      <c r="PMO267" s="120"/>
      <c r="PMP267" s="120"/>
      <c r="PMQ267" s="120"/>
      <c r="PMR267" s="120"/>
      <c r="PMS267" s="120"/>
      <c r="PMT267" s="120"/>
      <c r="PMU267" s="120"/>
      <c r="PMV267" s="120"/>
      <c r="PMW267" s="120"/>
      <c r="PMX267" s="120"/>
      <c r="PMY267" s="120"/>
      <c r="PMZ267" s="120"/>
      <c r="PNA267" s="120"/>
      <c r="PNB267" s="120"/>
      <c r="PNC267" s="120"/>
      <c r="PND267" s="120"/>
      <c r="PNE267" s="120"/>
      <c r="PNF267" s="120"/>
      <c r="PNG267" s="120"/>
      <c r="PNH267" s="120"/>
      <c r="PNI267" s="120"/>
      <c r="PNJ267" s="120"/>
      <c r="PNK267" s="120"/>
      <c r="PNL267" s="120"/>
      <c r="PNM267" s="120"/>
      <c r="PNN267" s="120"/>
      <c r="PNO267" s="120"/>
      <c r="PNP267" s="120"/>
      <c r="PNQ267" s="120"/>
      <c r="PNR267" s="120"/>
      <c r="PNS267" s="120"/>
      <c r="PNT267" s="120"/>
      <c r="PNU267" s="120"/>
      <c r="PNV267" s="120"/>
      <c r="PNW267" s="120"/>
      <c r="PNX267" s="120"/>
      <c r="PNY267" s="120"/>
      <c r="PNZ267" s="120"/>
      <c r="POA267" s="120"/>
      <c r="POB267" s="120"/>
      <c r="POC267" s="120"/>
      <c r="POD267" s="120"/>
      <c r="POE267" s="120"/>
      <c r="POF267" s="120"/>
      <c r="POG267" s="120"/>
      <c r="POH267" s="120"/>
      <c r="POI267" s="120"/>
      <c r="POJ267" s="120"/>
      <c r="POK267" s="120"/>
      <c r="POL267" s="120"/>
      <c r="POM267" s="120"/>
      <c r="PON267" s="120"/>
      <c r="POO267" s="120"/>
      <c r="POP267" s="120"/>
      <c r="POQ267" s="120"/>
      <c r="POR267" s="120"/>
      <c r="POS267" s="120"/>
      <c r="POT267" s="120"/>
      <c r="POU267" s="120"/>
      <c r="POV267" s="120"/>
      <c r="POW267" s="120"/>
      <c r="POX267" s="120"/>
      <c r="POY267" s="120"/>
      <c r="POZ267" s="120"/>
      <c r="PPA267" s="120"/>
      <c r="PPB267" s="120"/>
      <c r="PPC267" s="120"/>
      <c r="PPD267" s="120"/>
      <c r="PPE267" s="120"/>
      <c r="PPF267" s="120"/>
      <c r="PPG267" s="120"/>
      <c r="PPH267" s="120"/>
      <c r="PPI267" s="120"/>
      <c r="PPJ267" s="120"/>
      <c r="PPK267" s="120"/>
      <c r="PPL267" s="120"/>
      <c r="PPM267" s="120"/>
      <c r="PPN267" s="120"/>
      <c r="PPO267" s="120"/>
      <c r="PPP267" s="120"/>
      <c r="PPQ267" s="120"/>
      <c r="PPR267" s="120"/>
      <c r="PPS267" s="120"/>
      <c r="PPT267" s="120"/>
      <c r="PPU267" s="120"/>
      <c r="PPV267" s="120"/>
      <c r="PPW267" s="120"/>
      <c r="PPX267" s="120"/>
      <c r="PPY267" s="120"/>
      <c r="PPZ267" s="120"/>
      <c r="PQA267" s="120"/>
      <c r="PQB267" s="120"/>
      <c r="PQC267" s="120"/>
      <c r="PQD267" s="120"/>
      <c r="PQE267" s="120"/>
      <c r="PQF267" s="120"/>
      <c r="PQG267" s="120"/>
      <c r="PQH267" s="120"/>
      <c r="PQI267" s="120"/>
      <c r="PQJ267" s="120"/>
      <c r="PQK267" s="120"/>
      <c r="PQL267" s="120"/>
      <c r="PQM267" s="120"/>
      <c r="PQN267" s="120"/>
      <c r="PQO267" s="120"/>
      <c r="PQP267" s="120"/>
      <c r="PQQ267" s="120"/>
      <c r="PQR267" s="120"/>
      <c r="PQS267" s="120"/>
      <c r="PQT267" s="120"/>
      <c r="PQU267" s="120"/>
      <c r="PQV267" s="120"/>
      <c r="PQW267" s="120"/>
      <c r="PQX267" s="120"/>
      <c r="PQY267" s="120"/>
      <c r="PQZ267" s="120"/>
      <c r="PRA267" s="120"/>
      <c r="PRB267" s="120"/>
      <c r="PRC267" s="120"/>
      <c r="PRD267" s="120"/>
      <c r="PRE267" s="120"/>
      <c r="PRF267" s="120"/>
      <c r="PRG267" s="120"/>
      <c r="PRH267" s="120"/>
      <c r="PRI267" s="120"/>
      <c r="PRJ267" s="120"/>
      <c r="PRK267" s="120"/>
      <c r="PRL267" s="120"/>
      <c r="PRM267" s="120"/>
      <c r="PRN267" s="120"/>
      <c r="PRO267" s="120"/>
      <c r="PRP267" s="120"/>
      <c r="PRQ267" s="120"/>
      <c r="PRR267" s="120"/>
      <c r="PRS267" s="120"/>
      <c r="PRT267" s="120"/>
      <c r="PRU267" s="120"/>
      <c r="PRV267" s="120"/>
      <c r="PRW267" s="120"/>
      <c r="PRX267" s="120"/>
      <c r="PRY267" s="120"/>
      <c r="PRZ267" s="120"/>
      <c r="PSA267" s="120"/>
      <c r="PSB267" s="120"/>
      <c r="PSC267" s="120"/>
      <c r="PSD267" s="120"/>
      <c r="PSE267" s="120"/>
      <c r="PSF267" s="120"/>
      <c r="PSG267" s="120"/>
      <c r="PSH267" s="120"/>
      <c r="PSI267" s="120"/>
      <c r="PSJ267" s="120"/>
      <c r="PSK267" s="120"/>
      <c r="PSL267" s="120"/>
      <c r="PSM267" s="120"/>
      <c r="PSN267" s="120"/>
      <c r="PSO267" s="120"/>
      <c r="PSP267" s="120"/>
      <c r="PSQ267" s="120"/>
      <c r="PSR267" s="120"/>
      <c r="PSS267" s="120"/>
      <c r="PST267" s="120"/>
      <c r="PSU267" s="120"/>
      <c r="PSV267" s="120"/>
      <c r="PSW267" s="120"/>
      <c r="PSX267" s="120"/>
      <c r="PSY267" s="120"/>
      <c r="PSZ267" s="120"/>
      <c r="PTA267" s="120"/>
      <c r="PTB267" s="120"/>
      <c r="PTC267" s="120"/>
      <c r="PTD267" s="120"/>
      <c r="PTE267" s="120"/>
      <c r="PTF267" s="120"/>
      <c r="PTG267" s="120"/>
      <c r="PTH267" s="120"/>
      <c r="PTI267" s="120"/>
      <c r="PTJ267" s="120"/>
      <c r="PTK267" s="120"/>
      <c r="PTL267" s="120"/>
      <c r="PTM267" s="120"/>
      <c r="PTN267" s="120"/>
      <c r="PTO267" s="120"/>
      <c r="PTP267" s="120"/>
      <c r="PTQ267" s="120"/>
      <c r="PTR267" s="120"/>
      <c r="PTS267" s="120"/>
      <c r="PTT267" s="120"/>
      <c r="PTU267" s="120"/>
      <c r="PTV267" s="120"/>
      <c r="PTW267" s="120"/>
      <c r="PTX267" s="120"/>
      <c r="PTY267" s="120"/>
      <c r="PTZ267" s="120"/>
      <c r="PUA267" s="120"/>
      <c r="PUB267" s="120"/>
      <c r="PUC267" s="120"/>
      <c r="PUD267" s="120"/>
      <c r="PUE267" s="120"/>
      <c r="PUF267" s="120"/>
      <c r="PUG267" s="120"/>
      <c r="PUH267" s="120"/>
      <c r="PUI267" s="120"/>
      <c r="PUJ267" s="120"/>
      <c r="PUK267" s="120"/>
      <c r="PUL267" s="120"/>
      <c r="PUM267" s="120"/>
      <c r="PUN267" s="120"/>
      <c r="PUO267" s="120"/>
      <c r="PUP267" s="120"/>
      <c r="PUQ267" s="120"/>
      <c r="PUR267" s="120"/>
      <c r="PUS267" s="120"/>
      <c r="PUT267" s="120"/>
      <c r="PUU267" s="120"/>
      <c r="PUV267" s="120"/>
      <c r="PUW267" s="120"/>
      <c r="PUX267" s="120"/>
      <c r="PUY267" s="120"/>
      <c r="PUZ267" s="120"/>
      <c r="PVA267" s="120"/>
      <c r="PVB267" s="120"/>
      <c r="PVC267" s="120"/>
      <c r="PVD267" s="120"/>
      <c r="PVE267" s="120"/>
      <c r="PVF267" s="120"/>
      <c r="PVG267" s="120"/>
      <c r="PVH267" s="120"/>
      <c r="PVI267" s="120"/>
      <c r="PVJ267" s="120"/>
      <c r="PVK267" s="120"/>
      <c r="PVL267" s="120"/>
      <c r="PVM267" s="120"/>
      <c r="PVN267" s="120"/>
      <c r="PVO267" s="120"/>
      <c r="PVP267" s="120"/>
      <c r="PVQ267" s="120"/>
      <c r="PVR267" s="120"/>
      <c r="PVS267" s="120"/>
      <c r="PVT267" s="120"/>
      <c r="PVU267" s="120"/>
      <c r="PVV267" s="120"/>
      <c r="PVW267" s="120"/>
      <c r="PVX267" s="120"/>
      <c r="PVY267" s="120"/>
      <c r="PVZ267" s="120"/>
      <c r="PWA267" s="120"/>
      <c r="PWB267" s="120"/>
      <c r="PWC267" s="120"/>
      <c r="PWD267" s="120"/>
      <c r="PWE267" s="120"/>
      <c r="PWF267" s="120"/>
      <c r="PWG267" s="120"/>
      <c r="PWH267" s="120"/>
      <c r="PWI267" s="120"/>
      <c r="PWJ267" s="120"/>
      <c r="PWK267" s="120"/>
      <c r="PWL267" s="120"/>
      <c r="PWM267" s="120"/>
      <c r="PWN267" s="120"/>
      <c r="PWO267" s="120"/>
      <c r="PWP267" s="120"/>
      <c r="PWQ267" s="120"/>
      <c r="PWR267" s="120"/>
      <c r="PWS267" s="120"/>
      <c r="PWT267" s="120"/>
      <c r="PWU267" s="120"/>
      <c r="PWV267" s="120"/>
      <c r="PWW267" s="120"/>
      <c r="PWX267" s="120"/>
      <c r="PWY267" s="120"/>
      <c r="PWZ267" s="120"/>
      <c r="PXA267" s="120"/>
      <c r="PXB267" s="120"/>
      <c r="PXC267" s="120"/>
      <c r="PXD267" s="120"/>
      <c r="PXE267" s="120"/>
      <c r="PXF267" s="120"/>
      <c r="PXG267" s="120"/>
      <c r="PXH267" s="120"/>
      <c r="PXI267" s="120"/>
      <c r="PXJ267" s="120"/>
      <c r="PXK267" s="120"/>
      <c r="PXL267" s="120"/>
      <c r="PXM267" s="120"/>
      <c r="PXN267" s="120"/>
      <c r="PXO267" s="120"/>
      <c r="PXP267" s="120"/>
      <c r="PXQ267" s="120"/>
      <c r="PXR267" s="120"/>
      <c r="PXS267" s="120"/>
      <c r="PXT267" s="120"/>
      <c r="PXU267" s="120"/>
      <c r="PXV267" s="120"/>
      <c r="PXW267" s="120"/>
      <c r="PXX267" s="120"/>
      <c r="PXY267" s="120"/>
      <c r="PXZ267" s="120"/>
      <c r="PYA267" s="120"/>
      <c r="PYB267" s="120"/>
      <c r="PYC267" s="120"/>
      <c r="PYD267" s="120"/>
      <c r="PYE267" s="120"/>
      <c r="PYF267" s="120"/>
      <c r="PYG267" s="120"/>
      <c r="PYH267" s="120"/>
      <c r="PYI267" s="120"/>
      <c r="PYJ267" s="120"/>
      <c r="PYK267" s="120"/>
      <c r="PYL267" s="120"/>
      <c r="PYM267" s="120"/>
      <c r="PYN267" s="120"/>
      <c r="PYO267" s="120"/>
      <c r="PYP267" s="120"/>
      <c r="PYQ267" s="120"/>
      <c r="PYR267" s="120"/>
      <c r="PYS267" s="120"/>
      <c r="PYT267" s="120"/>
      <c r="PYU267" s="120"/>
      <c r="PYV267" s="120"/>
      <c r="PYW267" s="120"/>
      <c r="PYX267" s="120"/>
      <c r="PYY267" s="120"/>
      <c r="PYZ267" s="120"/>
      <c r="PZA267" s="120"/>
      <c r="PZB267" s="120"/>
      <c r="PZC267" s="120"/>
      <c r="PZD267" s="120"/>
      <c r="PZE267" s="120"/>
      <c r="PZF267" s="120"/>
      <c r="PZG267" s="120"/>
      <c r="PZH267" s="120"/>
      <c r="PZI267" s="120"/>
      <c r="PZJ267" s="120"/>
      <c r="PZK267" s="120"/>
      <c r="PZL267" s="120"/>
      <c r="PZM267" s="120"/>
      <c r="PZN267" s="120"/>
      <c r="PZO267" s="120"/>
      <c r="PZP267" s="120"/>
      <c r="PZQ267" s="120"/>
      <c r="PZR267" s="120"/>
      <c r="PZS267" s="120"/>
      <c r="PZT267" s="120"/>
      <c r="PZU267" s="120"/>
      <c r="PZV267" s="120"/>
      <c r="PZW267" s="120"/>
      <c r="PZX267" s="120"/>
      <c r="PZY267" s="120"/>
      <c r="PZZ267" s="120"/>
      <c r="QAA267" s="120"/>
      <c r="QAB267" s="120"/>
      <c r="QAC267" s="120"/>
      <c r="QAD267" s="120"/>
      <c r="QAE267" s="120"/>
      <c r="QAF267" s="120"/>
      <c r="QAG267" s="120"/>
      <c r="QAH267" s="120"/>
      <c r="QAI267" s="120"/>
      <c r="QAJ267" s="120"/>
      <c r="QAK267" s="120"/>
      <c r="QAL267" s="120"/>
      <c r="QAM267" s="120"/>
      <c r="QAN267" s="120"/>
      <c r="QAO267" s="120"/>
      <c r="QAP267" s="120"/>
      <c r="QAQ267" s="120"/>
      <c r="QAR267" s="120"/>
      <c r="QAS267" s="120"/>
      <c r="QAT267" s="120"/>
      <c r="QAU267" s="120"/>
      <c r="QAV267" s="120"/>
      <c r="QAW267" s="120"/>
      <c r="QAX267" s="120"/>
      <c r="QAY267" s="120"/>
      <c r="QAZ267" s="120"/>
      <c r="QBA267" s="120"/>
      <c r="QBB267" s="120"/>
      <c r="QBC267" s="120"/>
      <c r="QBD267" s="120"/>
      <c r="QBE267" s="120"/>
      <c r="QBF267" s="120"/>
      <c r="QBG267" s="120"/>
      <c r="QBH267" s="120"/>
      <c r="QBI267" s="120"/>
      <c r="QBJ267" s="120"/>
      <c r="QBK267" s="120"/>
      <c r="QBL267" s="120"/>
      <c r="QBM267" s="120"/>
      <c r="QBN267" s="120"/>
      <c r="QBO267" s="120"/>
      <c r="QBP267" s="120"/>
      <c r="QBQ267" s="120"/>
      <c r="QBR267" s="120"/>
      <c r="QBS267" s="120"/>
      <c r="QBT267" s="120"/>
      <c r="QBU267" s="120"/>
      <c r="QBV267" s="120"/>
      <c r="QBW267" s="120"/>
      <c r="QBX267" s="120"/>
      <c r="QBY267" s="120"/>
      <c r="QBZ267" s="120"/>
      <c r="QCA267" s="120"/>
      <c r="QCB267" s="120"/>
      <c r="QCC267" s="120"/>
      <c r="QCD267" s="120"/>
      <c r="QCE267" s="120"/>
      <c r="QCF267" s="120"/>
      <c r="QCG267" s="120"/>
      <c r="QCH267" s="120"/>
      <c r="QCI267" s="120"/>
      <c r="QCJ267" s="120"/>
      <c r="QCK267" s="120"/>
      <c r="QCL267" s="120"/>
      <c r="QCM267" s="120"/>
      <c r="QCN267" s="120"/>
      <c r="QCO267" s="120"/>
      <c r="QCP267" s="120"/>
      <c r="QCQ267" s="120"/>
      <c r="QCR267" s="120"/>
      <c r="QCS267" s="120"/>
      <c r="QCT267" s="120"/>
      <c r="QCU267" s="120"/>
      <c r="QCV267" s="120"/>
      <c r="QCW267" s="120"/>
      <c r="QCX267" s="120"/>
      <c r="QCY267" s="120"/>
      <c r="QCZ267" s="120"/>
      <c r="QDA267" s="120"/>
      <c r="QDB267" s="120"/>
      <c r="QDC267" s="120"/>
      <c r="QDD267" s="120"/>
      <c r="QDE267" s="120"/>
      <c r="QDF267" s="120"/>
      <c r="QDG267" s="120"/>
      <c r="QDH267" s="120"/>
      <c r="QDI267" s="120"/>
      <c r="QDJ267" s="120"/>
      <c r="QDK267" s="120"/>
      <c r="QDL267" s="120"/>
      <c r="QDM267" s="120"/>
      <c r="QDN267" s="120"/>
      <c r="QDO267" s="120"/>
      <c r="QDP267" s="120"/>
      <c r="QDQ267" s="120"/>
      <c r="QDR267" s="120"/>
      <c r="QDS267" s="120"/>
      <c r="QDT267" s="120"/>
      <c r="QDU267" s="120"/>
      <c r="QDV267" s="120"/>
      <c r="QDW267" s="120"/>
      <c r="QDX267" s="120"/>
      <c r="QDY267" s="120"/>
      <c r="QDZ267" s="120"/>
      <c r="QEA267" s="120"/>
      <c r="QEB267" s="120"/>
      <c r="QEC267" s="120"/>
      <c r="QED267" s="120"/>
      <c r="QEE267" s="120"/>
      <c r="QEF267" s="120"/>
      <c r="QEG267" s="120"/>
      <c r="QEH267" s="120"/>
      <c r="QEI267" s="120"/>
      <c r="QEJ267" s="120"/>
      <c r="QEK267" s="120"/>
      <c r="QEL267" s="120"/>
      <c r="QEM267" s="120"/>
      <c r="QEN267" s="120"/>
      <c r="QEO267" s="120"/>
      <c r="QEP267" s="120"/>
      <c r="QEQ267" s="120"/>
      <c r="QER267" s="120"/>
      <c r="QES267" s="120"/>
      <c r="QET267" s="120"/>
      <c r="QEU267" s="120"/>
      <c r="QEV267" s="120"/>
      <c r="QEW267" s="120"/>
      <c r="QEX267" s="120"/>
      <c r="QEY267" s="120"/>
      <c r="QEZ267" s="120"/>
      <c r="QFA267" s="120"/>
      <c r="QFB267" s="120"/>
      <c r="QFC267" s="120"/>
      <c r="QFD267" s="120"/>
      <c r="QFE267" s="120"/>
      <c r="QFF267" s="120"/>
      <c r="QFG267" s="120"/>
      <c r="QFH267" s="120"/>
      <c r="QFI267" s="120"/>
      <c r="QFJ267" s="120"/>
      <c r="QFK267" s="120"/>
      <c r="QFL267" s="120"/>
      <c r="QFM267" s="120"/>
      <c r="QFN267" s="120"/>
      <c r="QFO267" s="120"/>
      <c r="QFP267" s="120"/>
      <c r="QFQ267" s="120"/>
      <c r="QFR267" s="120"/>
      <c r="QFS267" s="120"/>
      <c r="QFT267" s="120"/>
      <c r="QFU267" s="120"/>
      <c r="QFV267" s="120"/>
      <c r="QFW267" s="120"/>
      <c r="QFX267" s="120"/>
      <c r="QFY267" s="120"/>
      <c r="QFZ267" s="120"/>
      <c r="QGA267" s="120"/>
      <c r="QGB267" s="120"/>
      <c r="QGC267" s="120"/>
      <c r="QGD267" s="120"/>
      <c r="QGE267" s="120"/>
      <c r="QGF267" s="120"/>
      <c r="QGG267" s="120"/>
      <c r="QGH267" s="120"/>
      <c r="QGI267" s="120"/>
      <c r="QGJ267" s="120"/>
      <c r="QGK267" s="120"/>
      <c r="QGL267" s="120"/>
      <c r="QGM267" s="120"/>
      <c r="QGN267" s="120"/>
      <c r="QGO267" s="120"/>
      <c r="QGP267" s="120"/>
      <c r="QGQ267" s="120"/>
      <c r="QGR267" s="120"/>
      <c r="QGS267" s="120"/>
      <c r="QGT267" s="120"/>
      <c r="QGU267" s="120"/>
      <c r="QGV267" s="120"/>
      <c r="QGW267" s="120"/>
      <c r="QGX267" s="120"/>
      <c r="QGY267" s="120"/>
      <c r="QGZ267" s="120"/>
      <c r="QHA267" s="120"/>
      <c r="QHB267" s="120"/>
      <c r="QHC267" s="120"/>
      <c r="QHD267" s="120"/>
      <c r="QHE267" s="120"/>
      <c r="QHF267" s="120"/>
      <c r="QHG267" s="120"/>
      <c r="QHH267" s="120"/>
      <c r="QHI267" s="120"/>
      <c r="QHJ267" s="120"/>
      <c r="QHK267" s="120"/>
      <c r="QHL267" s="120"/>
      <c r="QHM267" s="120"/>
      <c r="QHN267" s="120"/>
      <c r="QHO267" s="120"/>
      <c r="QHP267" s="120"/>
      <c r="QHQ267" s="120"/>
      <c r="QHR267" s="120"/>
      <c r="QHS267" s="120"/>
      <c r="QHT267" s="120"/>
      <c r="QHU267" s="120"/>
      <c r="QHV267" s="120"/>
      <c r="QHW267" s="120"/>
      <c r="QHX267" s="120"/>
      <c r="QHY267" s="120"/>
      <c r="QHZ267" s="120"/>
      <c r="QIA267" s="120"/>
      <c r="QIB267" s="120"/>
      <c r="QIC267" s="120"/>
      <c r="QID267" s="120"/>
      <c r="QIE267" s="120"/>
      <c r="QIF267" s="120"/>
      <c r="QIG267" s="120"/>
      <c r="QIH267" s="120"/>
      <c r="QII267" s="120"/>
      <c r="QIJ267" s="120"/>
      <c r="QIK267" s="120"/>
      <c r="QIL267" s="120"/>
      <c r="QIM267" s="120"/>
      <c r="QIN267" s="120"/>
      <c r="QIO267" s="120"/>
      <c r="QIP267" s="120"/>
      <c r="QIQ267" s="120"/>
      <c r="QIR267" s="120"/>
      <c r="QIS267" s="120"/>
      <c r="QIT267" s="120"/>
      <c r="QIU267" s="120"/>
      <c r="QIV267" s="120"/>
      <c r="QIW267" s="120"/>
      <c r="QIX267" s="120"/>
      <c r="QIY267" s="120"/>
      <c r="QIZ267" s="120"/>
      <c r="QJA267" s="120"/>
      <c r="QJB267" s="120"/>
      <c r="QJC267" s="120"/>
      <c r="QJD267" s="120"/>
      <c r="QJE267" s="120"/>
      <c r="QJF267" s="120"/>
      <c r="QJG267" s="120"/>
      <c r="QJH267" s="120"/>
      <c r="QJI267" s="120"/>
      <c r="QJJ267" s="120"/>
      <c r="QJK267" s="120"/>
      <c r="QJL267" s="120"/>
      <c r="QJM267" s="120"/>
      <c r="QJN267" s="120"/>
      <c r="QJO267" s="120"/>
      <c r="QJP267" s="120"/>
      <c r="QJQ267" s="120"/>
      <c r="QJR267" s="120"/>
      <c r="QJS267" s="120"/>
      <c r="QJT267" s="120"/>
      <c r="QJU267" s="120"/>
      <c r="QJV267" s="120"/>
      <c r="QJW267" s="120"/>
      <c r="QJX267" s="120"/>
      <c r="QJY267" s="120"/>
      <c r="QJZ267" s="120"/>
      <c r="QKA267" s="120"/>
      <c r="QKB267" s="120"/>
      <c r="QKC267" s="120"/>
      <c r="QKD267" s="120"/>
      <c r="QKE267" s="120"/>
      <c r="QKF267" s="120"/>
      <c r="QKG267" s="120"/>
      <c r="QKH267" s="120"/>
      <c r="QKI267" s="120"/>
      <c r="QKJ267" s="120"/>
      <c r="QKK267" s="120"/>
      <c r="QKL267" s="120"/>
      <c r="QKM267" s="120"/>
      <c r="QKN267" s="120"/>
      <c r="QKO267" s="120"/>
      <c r="QKP267" s="120"/>
      <c r="QKQ267" s="120"/>
      <c r="QKR267" s="120"/>
      <c r="QKS267" s="120"/>
      <c r="QKT267" s="120"/>
      <c r="QKU267" s="120"/>
      <c r="QKV267" s="120"/>
      <c r="QKW267" s="120"/>
      <c r="QKX267" s="120"/>
      <c r="QKY267" s="120"/>
      <c r="QKZ267" s="120"/>
      <c r="QLA267" s="120"/>
      <c r="QLB267" s="120"/>
      <c r="QLC267" s="120"/>
      <c r="QLD267" s="120"/>
      <c r="QLE267" s="120"/>
      <c r="QLF267" s="120"/>
      <c r="QLG267" s="120"/>
      <c r="QLH267" s="120"/>
      <c r="QLI267" s="120"/>
      <c r="QLJ267" s="120"/>
      <c r="QLK267" s="120"/>
      <c r="QLL267" s="120"/>
      <c r="QLM267" s="120"/>
      <c r="QLN267" s="120"/>
      <c r="QLO267" s="120"/>
      <c r="QLP267" s="120"/>
      <c r="QLQ267" s="120"/>
      <c r="QLR267" s="120"/>
      <c r="QLS267" s="120"/>
      <c r="QLT267" s="120"/>
      <c r="QLU267" s="120"/>
      <c r="QLV267" s="120"/>
      <c r="QLW267" s="120"/>
      <c r="QLX267" s="120"/>
      <c r="QLY267" s="120"/>
      <c r="QLZ267" s="120"/>
      <c r="QMA267" s="120"/>
      <c r="QMB267" s="120"/>
      <c r="QMC267" s="120"/>
      <c r="QMD267" s="120"/>
      <c r="QME267" s="120"/>
      <c r="QMF267" s="120"/>
      <c r="QMG267" s="120"/>
      <c r="QMH267" s="120"/>
      <c r="QMI267" s="120"/>
      <c r="QMJ267" s="120"/>
      <c r="QMK267" s="120"/>
      <c r="QML267" s="120"/>
      <c r="QMM267" s="120"/>
      <c r="QMN267" s="120"/>
      <c r="QMO267" s="120"/>
      <c r="QMP267" s="120"/>
      <c r="QMQ267" s="120"/>
      <c r="QMR267" s="120"/>
      <c r="QMS267" s="120"/>
      <c r="QMT267" s="120"/>
      <c r="QMU267" s="120"/>
      <c r="QMV267" s="120"/>
      <c r="QMW267" s="120"/>
      <c r="QMX267" s="120"/>
      <c r="QMY267" s="120"/>
      <c r="QMZ267" s="120"/>
      <c r="QNA267" s="120"/>
      <c r="QNB267" s="120"/>
      <c r="QNC267" s="120"/>
      <c r="QND267" s="120"/>
      <c r="QNE267" s="120"/>
      <c r="QNF267" s="120"/>
      <c r="QNG267" s="120"/>
      <c r="QNH267" s="120"/>
      <c r="QNI267" s="120"/>
      <c r="QNJ267" s="120"/>
      <c r="QNK267" s="120"/>
      <c r="QNL267" s="120"/>
      <c r="QNM267" s="120"/>
      <c r="QNN267" s="120"/>
      <c r="QNO267" s="120"/>
      <c r="QNP267" s="120"/>
      <c r="QNQ267" s="120"/>
      <c r="QNR267" s="120"/>
      <c r="QNS267" s="120"/>
      <c r="QNT267" s="120"/>
      <c r="QNU267" s="120"/>
      <c r="QNV267" s="120"/>
      <c r="QNW267" s="120"/>
      <c r="QNX267" s="120"/>
      <c r="QNY267" s="120"/>
      <c r="QNZ267" s="120"/>
      <c r="QOA267" s="120"/>
      <c r="QOB267" s="120"/>
      <c r="QOC267" s="120"/>
      <c r="QOD267" s="120"/>
      <c r="QOE267" s="120"/>
      <c r="QOF267" s="120"/>
      <c r="QOG267" s="120"/>
      <c r="QOH267" s="120"/>
      <c r="QOI267" s="120"/>
      <c r="QOJ267" s="120"/>
      <c r="QOK267" s="120"/>
      <c r="QOL267" s="120"/>
      <c r="QOM267" s="120"/>
      <c r="QON267" s="120"/>
      <c r="QOO267" s="120"/>
      <c r="QOP267" s="120"/>
      <c r="QOQ267" s="120"/>
      <c r="QOR267" s="120"/>
      <c r="QOS267" s="120"/>
      <c r="QOT267" s="120"/>
      <c r="QOU267" s="120"/>
      <c r="QOV267" s="120"/>
      <c r="QOW267" s="120"/>
      <c r="QOX267" s="120"/>
      <c r="QOY267" s="120"/>
      <c r="QOZ267" s="120"/>
      <c r="QPA267" s="120"/>
      <c r="QPB267" s="120"/>
      <c r="QPC267" s="120"/>
      <c r="QPD267" s="120"/>
      <c r="QPE267" s="120"/>
      <c r="QPF267" s="120"/>
      <c r="QPG267" s="120"/>
      <c r="QPH267" s="120"/>
      <c r="QPI267" s="120"/>
      <c r="QPJ267" s="120"/>
      <c r="QPK267" s="120"/>
      <c r="QPL267" s="120"/>
      <c r="QPM267" s="120"/>
      <c r="QPN267" s="120"/>
      <c r="QPO267" s="120"/>
      <c r="QPP267" s="120"/>
      <c r="QPQ267" s="120"/>
      <c r="QPR267" s="120"/>
      <c r="QPS267" s="120"/>
      <c r="QPT267" s="120"/>
      <c r="QPU267" s="120"/>
      <c r="QPV267" s="120"/>
      <c r="QPW267" s="120"/>
      <c r="QPX267" s="120"/>
      <c r="QPY267" s="120"/>
      <c r="QPZ267" s="120"/>
      <c r="QQA267" s="120"/>
      <c r="QQB267" s="120"/>
      <c r="QQC267" s="120"/>
      <c r="QQD267" s="120"/>
      <c r="QQE267" s="120"/>
      <c r="QQF267" s="120"/>
      <c r="QQG267" s="120"/>
      <c r="QQH267" s="120"/>
      <c r="QQI267" s="120"/>
      <c r="QQJ267" s="120"/>
      <c r="QQK267" s="120"/>
      <c r="QQL267" s="120"/>
      <c r="QQM267" s="120"/>
      <c r="QQN267" s="120"/>
      <c r="QQO267" s="120"/>
      <c r="QQP267" s="120"/>
      <c r="QQQ267" s="120"/>
      <c r="QQR267" s="120"/>
      <c r="QQS267" s="120"/>
      <c r="QQT267" s="120"/>
      <c r="QQU267" s="120"/>
      <c r="QQV267" s="120"/>
      <c r="QQW267" s="120"/>
      <c r="QQX267" s="120"/>
      <c r="QQY267" s="120"/>
      <c r="QQZ267" s="120"/>
      <c r="QRA267" s="120"/>
      <c r="QRB267" s="120"/>
      <c r="QRC267" s="120"/>
      <c r="QRD267" s="120"/>
      <c r="QRE267" s="120"/>
      <c r="QRF267" s="120"/>
      <c r="QRG267" s="120"/>
      <c r="QRH267" s="120"/>
      <c r="QRI267" s="120"/>
      <c r="QRJ267" s="120"/>
      <c r="QRK267" s="120"/>
      <c r="QRL267" s="120"/>
      <c r="QRM267" s="120"/>
      <c r="QRN267" s="120"/>
      <c r="QRO267" s="120"/>
      <c r="QRP267" s="120"/>
      <c r="QRQ267" s="120"/>
      <c r="QRR267" s="120"/>
      <c r="QRS267" s="120"/>
      <c r="QRT267" s="120"/>
      <c r="QRU267" s="120"/>
      <c r="QRV267" s="120"/>
      <c r="QRW267" s="120"/>
      <c r="QRX267" s="120"/>
      <c r="QRY267" s="120"/>
      <c r="QRZ267" s="120"/>
      <c r="QSA267" s="120"/>
      <c r="QSB267" s="120"/>
      <c r="QSC267" s="120"/>
      <c r="QSD267" s="120"/>
      <c r="QSE267" s="120"/>
      <c r="QSF267" s="120"/>
      <c r="QSG267" s="120"/>
      <c r="QSH267" s="120"/>
      <c r="QSI267" s="120"/>
      <c r="QSJ267" s="120"/>
      <c r="QSK267" s="120"/>
      <c r="QSL267" s="120"/>
      <c r="QSM267" s="120"/>
      <c r="QSN267" s="120"/>
      <c r="QSO267" s="120"/>
      <c r="QSP267" s="120"/>
      <c r="QSQ267" s="120"/>
      <c r="QSR267" s="120"/>
      <c r="QSS267" s="120"/>
      <c r="QST267" s="120"/>
      <c r="QSU267" s="120"/>
      <c r="QSV267" s="120"/>
      <c r="QSW267" s="120"/>
      <c r="QSX267" s="120"/>
      <c r="QSY267" s="120"/>
      <c r="QSZ267" s="120"/>
      <c r="QTA267" s="120"/>
      <c r="QTB267" s="120"/>
      <c r="QTC267" s="120"/>
      <c r="QTD267" s="120"/>
      <c r="QTE267" s="120"/>
      <c r="QTF267" s="120"/>
      <c r="QTG267" s="120"/>
      <c r="QTH267" s="120"/>
      <c r="QTI267" s="120"/>
      <c r="QTJ267" s="120"/>
      <c r="QTK267" s="120"/>
      <c r="QTL267" s="120"/>
      <c r="QTM267" s="120"/>
      <c r="QTN267" s="120"/>
      <c r="QTO267" s="120"/>
      <c r="QTP267" s="120"/>
      <c r="QTQ267" s="120"/>
      <c r="QTR267" s="120"/>
      <c r="QTS267" s="120"/>
      <c r="QTT267" s="120"/>
      <c r="QTU267" s="120"/>
      <c r="QTV267" s="120"/>
      <c r="QTW267" s="120"/>
      <c r="QTX267" s="120"/>
      <c r="QTY267" s="120"/>
      <c r="QTZ267" s="120"/>
      <c r="QUA267" s="120"/>
      <c r="QUB267" s="120"/>
      <c r="QUC267" s="120"/>
      <c r="QUD267" s="120"/>
      <c r="QUE267" s="120"/>
      <c r="QUF267" s="120"/>
      <c r="QUG267" s="120"/>
      <c r="QUH267" s="120"/>
      <c r="QUI267" s="120"/>
      <c r="QUJ267" s="120"/>
      <c r="QUK267" s="120"/>
      <c r="QUL267" s="120"/>
      <c r="QUM267" s="120"/>
      <c r="QUN267" s="120"/>
      <c r="QUO267" s="120"/>
      <c r="QUP267" s="120"/>
      <c r="QUQ267" s="120"/>
      <c r="QUR267" s="120"/>
      <c r="QUS267" s="120"/>
      <c r="QUT267" s="120"/>
      <c r="QUU267" s="120"/>
      <c r="QUV267" s="120"/>
      <c r="QUW267" s="120"/>
      <c r="QUX267" s="120"/>
      <c r="QUY267" s="120"/>
      <c r="QUZ267" s="120"/>
      <c r="QVA267" s="120"/>
      <c r="QVB267" s="120"/>
      <c r="QVC267" s="120"/>
      <c r="QVD267" s="120"/>
      <c r="QVE267" s="120"/>
      <c r="QVF267" s="120"/>
      <c r="QVG267" s="120"/>
      <c r="QVH267" s="120"/>
      <c r="QVI267" s="120"/>
      <c r="QVJ267" s="120"/>
      <c r="QVK267" s="120"/>
      <c r="QVL267" s="120"/>
      <c r="QVM267" s="120"/>
      <c r="QVN267" s="120"/>
      <c r="QVO267" s="120"/>
      <c r="QVP267" s="120"/>
      <c r="QVQ267" s="120"/>
      <c r="QVR267" s="120"/>
      <c r="QVS267" s="120"/>
      <c r="QVT267" s="120"/>
      <c r="QVU267" s="120"/>
      <c r="QVV267" s="120"/>
      <c r="QVW267" s="120"/>
      <c r="QVX267" s="120"/>
      <c r="QVY267" s="120"/>
      <c r="QVZ267" s="120"/>
      <c r="QWA267" s="120"/>
      <c r="QWB267" s="120"/>
      <c r="QWC267" s="120"/>
      <c r="QWD267" s="120"/>
      <c r="QWE267" s="120"/>
      <c r="QWF267" s="120"/>
      <c r="QWG267" s="120"/>
      <c r="QWH267" s="120"/>
      <c r="QWI267" s="120"/>
      <c r="QWJ267" s="120"/>
      <c r="QWK267" s="120"/>
      <c r="QWL267" s="120"/>
      <c r="QWM267" s="120"/>
      <c r="QWN267" s="120"/>
      <c r="QWO267" s="120"/>
      <c r="QWP267" s="120"/>
      <c r="QWQ267" s="120"/>
      <c r="QWR267" s="120"/>
      <c r="QWS267" s="120"/>
      <c r="QWT267" s="120"/>
      <c r="QWU267" s="120"/>
      <c r="QWV267" s="120"/>
      <c r="QWW267" s="120"/>
      <c r="QWX267" s="120"/>
      <c r="QWY267" s="120"/>
      <c r="QWZ267" s="120"/>
      <c r="QXA267" s="120"/>
      <c r="QXB267" s="120"/>
      <c r="QXC267" s="120"/>
      <c r="QXD267" s="120"/>
      <c r="QXE267" s="120"/>
      <c r="QXF267" s="120"/>
      <c r="QXG267" s="120"/>
      <c r="QXH267" s="120"/>
      <c r="QXI267" s="120"/>
      <c r="QXJ267" s="120"/>
      <c r="QXK267" s="120"/>
      <c r="QXL267" s="120"/>
      <c r="QXM267" s="120"/>
      <c r="QXN267" s="120"/>
      <c r="QXO267" s="120"/>
      <c r="QXP267" s="120"/>
      <c r="QXQ267" s="120"/>
      <c r="QXR267" s="120"/>
      <c r="QXS267" s="120"/>
      <c r="QXT267" s="120"/>
      <c r="QXU267" s="120"/>
      <c r="QXV267" s="120"/>
      <c r="QXW267" s="120"/>
      <c r="QXX267" s="120"/>
      <c r="QXY267" s="120"/>
      <c r="QXZ267" s="120"/>
      <c r="QYA267" s="120"/>
      <c r="QYB267" s="120"/>
      <c r="QYC267" s="120"/>
      <c r="QYD267" s="120"/>
      <c r="QYE267" s="120"/>
      <c r="QYF267" s="120"/>
      <c r="QYG267" s="120"/>
      <c r="QYH267" s="120"/>
      <c r="QYI267" s="120"/>
      <c r="QYJ267" s="120"/>
      <c r="QYK267" s="120"/>
      <c r="QYL267" s="120"/>
      <c r="QYM267" s="120"/>
      <c r="QYN267" s="120"/>
      <c r="QYO267" s="120"/>
      <c r="QYP267" s="120"/>
      <c r="QYQ267" s="120"/>
      <c r="QYR267" s="120"/>
      <c r="QYS267" s="120"/>
      <c r="QYT267" s="120"/>
      <c r="QYU267" s="120"/>
      <c r="QYV267" s="120"/>
      <c r="QYW267" s="120"/>
      <c r="QYX267" s="120"/>
      <c r="QYY267" s="120"/>
      <c r="QYZ267" s="120"/>
      <c r="QZA267" s="120"/>
      <c r="QZB267" s="120"/>
      <c r="QZC267" s="120"/>
      <c r="QZD267" s="120"/>
      <c r="QZE267" s="120"/>
      <c r="QZF267" s="120"/>
      <c r="QZG267" s="120"/>
      <c r="QZH267" s="120"/>
      <c r="QZI267" s="120"/>
      <c r="QZJ267" s="120"/>
      <c r="QZK267" s="120"/>
      <c r="QZL267" s="120"/>
      <c r="QZM267" s="120"/>
      <c r="QZN267" s="120"/>
      <c r="QZO267" s="120"/>
      <c r="QZP267" s="120"/>
      <c r="QZQ267" s="120"/>
      <c r="QZR267" s="120"/>
      <c r="QZS267" s="120"/>
      <c r="QZT267" s="120"/>
      <c r="QZU267" s="120"/>
      <c r="QZV267" s="120"/>
      <c r="QZW267" s="120"/>
      <c r="QZX267" s="120"/>
      <c r="QZY267" s="120"/>
      <c r="QZZ267" s="120"/>
      <c r="RAA267" s="120"/>
      <c r="RAB267" s="120"/>
      <c r="RAC267" s="120"/>
      <c r="RAD267" s="120"/>
      <c r="RAE267" s="120"/>
      <c r="RAF267" s="120"/>
      <c r="RAG267" s="120"/>
      <c r="RAH267" s="120"/>
      <c r="RAI267" s="120"/>
      <c r="RAJ267" s="120"/>
      <c r="RAK267" s="120"/>
      <c r="RAL267" s="120"/>
      <c r="RAM267" s="120"/>
      <c r="RAN267" s="120"/>
      <c r="RAO267" s="120"/>
      <c r="RAP267" s="120"/>
      <c r="RAQ267" s="120"/>
      <c r="RAR267" s="120"/>
      <c r="RAS267" s="120"/>
      <c r="RAT267" s="120"/>
      <c r="RAU267" s="120"/>
      <c r="RAV267" s="120"/>
      <c r="RAW267" s="120"/>
      <c r="RAX267" s="120"/>
      <c r="RAY267" s="120"/>
      <c r="RAZ267" s="120"/>
      <c r="RBA267" s="120"/>
      <c r="RBB267" s="120"/>
      <c r="RBC267" s="120"/>
      <c r="RBD267" s="120"/>
      <c r="RBE267" s="120"/>
      <c r="RBF267" s="120"/>
      <c r="RBG267" s="120"/>
      <c r="RBH267" s="120"/>
      <c r="RBI267" s="120"/>
      <c r="RBJ267" s="120"/>
      <c r="RBK267" s="120"/>
      <c r="RBL267" s="120"/>
      <c r="RBM267" s="120"/>
      <c r="RBN267" s="120"/>
      <c r="RBO267" s="120"/>
      <c r="RBP267" s="120"/>
      <c r="RBQ267" s="120"/>
      <c r="RBR267" s="120"/>
      <c r="RBS267" s="120"/>
      <c r="RBT267" s="120"/>
      <c r="RBU267" s="120"/>
      <c r="RBV267" s="120"/>
      <c r="RBW267" s="120"/>
      <c r="RBX267" s="120"/>
      <c r="RBY267" s="120"/>
      <c r="RBZ267" s="120"/>
      <c r="RCA267" s="120"/>
      <c r="RCB267" s="120"/>
      <c r="RCC267" s="120"/>
      <c r="RCD267" s="120"/>
      <c r="RCE267" s="120"/>
      <c r="RCF267" s="120"/>
      <c r="RCG267" s="120"/>
      <c r="RCH267" s="120"/>
      <c r="RCI267" s="120"/>
      <c r="RCJ267" s="120"/>
      <c r="RCK267" s="120"/>
      <c r="RCL267" s="120"/>
      <c r="RCM267" s="120"/>
      <c r="RCN267" s="120"/>
      <c r="RCO267" s="120"/>
      <c r="RCP267" s="120"/>
      <c r="RCQ267" s="120"/>
      <c r="RCR267" s="120"/>
      <c r="RCS267" s="120"/>
      <c r="RCT267" s="120"/>
      <c r="RCU267" s="120"/>
      <c r="RCV267" s="120"/>
      <c r="RCW267" s="120"/>
      <c r="RCX267" s="120"/>
      <c r="RCY267" s="120"/>
      <c r="RCZ267" s="120"/>
      <c r="RDA267" s="120"/>
      <c r="RDB267" s="120"/>
      <c r="RDC267" s="120"/>
      <c r="RDD267" s="120"/>
      <c r="RDE267" s="120"/>
      <c r="RDF267" s="120"/>
      <c r="RDG267" s="120"/>
      <c r="RDH267" s="120"/>
      <c r="RDI267" s="120"/>
      <c r="RDJ267" s="120"/>
      <c r="RDK267" s="120"/>
      <c r="RDL267" s="120"/>
      <c r="RDM267" s="120"/>
      <c r="RDN267" s="120"/>
      <c r="RDO267" s="120"/>
      <c r="RDP267" s="120"/>
      <c r="RDQ267" s="120"/>
      <c r="RDR267" s="120"/>
      <c r="RDS267" s="120"/>
      <c r="RDT267" s="120"/>
      <c r="RDU267" s="120"/>
      <c r="RDV267" s="120"/>
      <c r="RDW267" s="120"/>
      <c r="RDX267" s="120"/>
      <c r="RDY267" s="120"/>
      <c r="RDZ267" s="120"/>
      <c r="REA267" s="120"/>
      <c r="REB267" s="120"/>
      <c r="REC267" s="120"/>
      <c r="RED267" s="120"/>
      <c r="REE267" s="120"/>
      <c r="REF267" s="120"/>
      <c r="REG267" s="120"/>
      <c r="REH267" s="120"/>
      <c r="REI267" s="120"/>
      <c r="REJ267" s="120"/>
      <c r="REK267" s="120"/>
      <c r="REL267" s="120"/>
      <c r="REM267" s="120"/>
      <c r="REN267" s="120"/>
      <c r="REO267" s="120"/>
      <c r="REP267" s="120"/>
      <c r="REQ267" s="120"/>
      <c r="RER267" s="120"/>
      <c r="RES267" s="120"/>
      <c r="RET267" s="120"/>
      <c r="REU267" s="120"/>
      <c r="REV267" s="120"/>
      <c r="REW267" s="120"/>
      <c r="REX267" s="120"/>
      <c r="REY267" s="120"/>
      <c r="REZ267" s="120"/>
      <c r="RFA267" s="120"/>
      <c r="RFB267" s="120"/>
      <c r="RFC267" s="120"/>
      <c r="RFD267" s="120"/>
      <c r="RFE267" s="120"/>
      <c r="RFF267" s="120"/>
      <c r="RFG267" s="120"/>
      <c r="RFH267" s="120"/>
      <c r="RFI267" s="120"/>
      <c r="RFJ267" s="120"/>
      <c r="RFK267" s="120"/>
      <c r="RFL267" s="120"/>
      <c r="RFM267" s="120"/>
      <c r="RFN267" s="120"/>
      <c r="RFO267" s="120"/>
      <c r="RFP267" s="120"/>
      <c r="RFQ267" s="120"/>
      <c r="RFR267" s="120"/>
      <c r="RFS267" s="120"/>
      <c r="RFT267" s="120"/>
      <c r="RFU267" s="120"/>
      <c r="RFV267" s="120"/>
      <c r="RFW267" s="120"/>
      <c r="RFX267" s="120"/>
      <c r="RFY267" s="120"/>
      <c r="RFZ267" s="120"/>
      <c r="RGA267" s="120"/>
      <c r="RGB267" s="120"/>
      <c r="RGC267" s="120"/>
      <c r="RGD267" s="120"/>
      <c r="RGE267" s="120"/>
      <c r="RGF267" s="120"/>
      <c r="RGG267" s="120"/>
      <c r="RGH267" s="120"/>
      <c r="RGI267" s="120"/>
      <c r="RGJ267" s="120"/>
      <c r="RGK267" s="120"/>
      <c r="RGL267" s="120"/>
      <c r="RGM267" s="120"/>
      <c r="RGN267" s="120"/>
      <c r="RGO267" s="120"/>
      <c r="RGP267" s="120"/>
      <c r="RGQ267" s="120"/>
      <c r="RGR267" s="120"/>
      <c r="RGS267" s="120"/>
      <c r="RGT267" s="120"/>
      <c r="RGU267" s="120"/>
      <c r="RGV267" s="120"/>
      <c r="RGW267" s="120"/>
      <c r="RGX267" s="120"/>
      <c r="RGY267" s="120"/>
      <c r="RGZ267" s="120"/>
      <c r="RHA267" s="120"/>
      <c r="RHB267" s="120"/>
      <c r="RHC267" s="120"/>
      <c r="RHD267" s="120"/>
      <c r="RHE267" s="120"/>
      <c r="RHF267" s="120"/>
      <c r="RHG267" s="120"/>
      <c r="RHH267" s="120"/>
      <c r="RHI267" s="120"/>
      <c r="RHJ267" s="120"/>
      <c r="RHK267" s="120"/>
      <c r="RHL267" s="120"/>
      <c r="RHM267" s="120"/>
      <c r="RHN267" s="120"/>
      <c r="RHO267" s="120"/>
      <c r="RHP267" s="120"/>
      <c r="RHQ267" s="120"/>
      <c r="RHR267" s="120"/>
      <c r="RHS267" s="120"/>
      <c r="RHT267" s="120"/>
      <c r="RHU267" s="120"/>
      <c r="RHV267" s="120"/>
      <c r="RHW267" s="120"/>
      <c r="RHX267" s="120"/>
      <c r="RHY267" s="120"/>
      <c r="RHZ267" s="120"/>
      <c r="RIA267" s="120"/>
      <c r="RIB267" s="120"/>
      <c r="RIC267" s="120"/>
      <c r="RID267" s="120"/>
      <c r="RIE267" s="120"/>
      <c r="RIF267" s="120"/>
      <c r="RIG267" s="120"/>
      <c r="RIH267" s="120"/>
      <c r="RII267" s="120"/>
      <c r="RIJ267" s="120"/>
      <c r="RIK267" s="120"/>
      <c r="RIL267" s="120"/>
      <c r="RIM267" s="120"/>
      <c r="RIN267" s="120"/>
      <c r="RIO267" s="120"/>
      <c r="RIP267" s="120"/>
      <c r="RIQ267" s="120"/>
      <c r="RIR267" s="120"/>
      <c r="RIS267" s="120"/>
      <c r="RIT267" s="120"/>
      <c r="RIU267" s="120"/>
      <c r="RIV267" s="120"/>
      <c r="RIW267" s="120"/>
      <c r="RIX267" s="120"/>
      <c r="RIY267" s="120"/>
      <c r="RIZ267" s="120"/>
      <c r="RJA267" s="120"/>
      <c r="RJB267" s="120"/>
      <c r="RJC267" s="120"/>
      <c r="RJD267" s="120"/>
      <c r="RJE267" s="120"/>
      <c r="RJF267" s="120"/>
      <c r="RJG267" s="120"/>
      <c r="RJH267" s="120"/>
      <c r="RJI267" s="120"/>
      <c r="RJJ267" s="120"/>
      <c r="RJK267" s="120"/>
      <c r="RJL267" s="120"/>
      <c r="RJM267" s="120"/>
      <c r="RJN267" s="120"/>
      <c r="RJO267" s="120"/>
      <c r="RJP267" s="120"/>
      <c r="RJQ267" s="120"/>
      <c r="RJR267" s="120"/>
      <c r="RJS267" s="120"/>
      <c r="RJT267" s="120"/>
      <c r="RJU267" s="120"/>
      <c r="RJV267" s="120"/>
      <c r="RJW267" s="120"/>
      <c r="RJX267" s="120"/>
      <c r="RJY267" s="120"/>
      <c r="RJZ267" s="120"/>
      <c r="RKA267" s="120"/>
      <c r="RKB267" s="120"/>
      <c r="RKC267" s="120"/>
      <c r="RKD267" s="120"/>
      <c r="RKE267" s="120"/>
      <c r="RKF267" s="120"/>
      <c r="RKG267" s="120"/>
      <c r="RKH267" s="120"/>
      <c r="RKI267" s="120"/>
      <c r="RKJ267" s="120"/>
      <c r="RKK267" s="120"/>
      <c r="RKL267" s="120"/>
      <c r="RKM267" s="120"/>
      <c r="RKN267" s="120"/>
      <c r="RKO267" s="120"/>
      <c r="RKP267" s="120"/>
      <c r="RKQ267" s="120"/>
      <c r="RKR267" s="120"/>
      <c r="RKS267" s="120"/>
      <c r="RKT267" s="120"/>
      <c r="RKU267" s="120"/>
      <c r="RKV267" s="120"/>
      <c r="RKW267" s="120"/>
      <c r="RKX267" s="120"/>
      <c r="RKY267" s="120"/>
      <c r="RKZ267" s="120"/>
      <c r="RLA267" s="120"/>
      <c r="RLB267" s="120"/>
      <c r="RLC267" s="120"/>
      <c r="RLD267" s="120"/>
      <c r="RLE267" s="120"/>
      <c r="RLF267" s="120"/>
      <c r="RLG267" s="120"/>
      <c r="RLH267" s="120"/>
      <c r="RLI267" s="120"/>
      <c r="RLJ267" s="120"/>
      <c r="RLK267" s="120"/>
      <c r="RLL267" s="120"/>
      <c r="RLM267" s="120"/>
      <c r="RLN267" s="120"/>
      <c r="RLO267" s="120"/>
      <c r="RLP267" s="120"/>
      <c r="RLQ267" s="120"/>
      <c r="RLR267" s="120"/>
      <c r="RLS267" s="120"/>
      <c r="RLT267" s="120"/>
      <c r="RLU267" s="120"/>
      <c r="RLV267" s="120"/>
      <c r="RLW267" s="120"/>
      <c r="RLX267" s="120"/>
      <c r="RLY267" s="120"/>
      <c r="RLZ267" s="120"/>
      <c r="RMA267" s="120"/>
      <c r="RMB267" s="120"/>
      <c r="RMC267" s="120"/>
      <c r="RMD267" s="120"/>
      <c r="RME267" s="120"/>
      <c r="RMF267" s="120"/>
      <c r="RMG267" s="120"/>
      <c r="RMH267" s="120"/>
      <c r="RMI267" s="120"/>
      <c r="RMJ267" s="120"/>
      <c r="RMK267" s="120"/>
      <c r="RML267" s="120"/>
      <c r="RMM267" s="120"/>
      <c r="RMN267" s="120"/>
      <c r="RMO267" s="120"/>
      <c r="RMP267" s="120"/>
      <c r="RMQ267" s="120"/>
      <c r="RMR267" s="120"/>
      <c r="RMS267" s="120"/>
      <c r="RMT267" s="120"/>
      <c r="RMU267" s="120"/>
      <c r="RMV267" s="120"/>
      <c r="RMW267" s="120"/>
      <c r="RMX267" s="120"/>
      <c r="RMY267" s="120"/>
      <c r="RMZ267" s="120"/>
      <c r="RNA267" s="120"/>
      <c r="RNB267" s="120"/>
      <c r="RNC267" s="120"/>
      <c r="RND267" s="120"/>
      <c r="RNE267" s="120"/>
      <c r="RNF267" s="120"/>
      <c r="RNG267" s="120"/>
      <c r="RNH267" s="120"/>
      <c r="RNI267" s="120"/>
      <c r="RNJ267" s="120"/>
      <c r="RNK267" s="120"/>
      <c r="RNL267" s="120"/>
      <c r="RNM267" s="120"/>
      <c r="RNN267" s="120"/>
      <c r="RNO267" s="120"/>
      <c r="RNP267" s="120"/>
      <c r="RNQ267" s="120"/>
      <c r="RNR267" s="120"/>
      <c r="RNS267" s="120"/>
      <c r="RNT267" s="120"/>
      <c r="RNU267" s="120"/>
      <c r="RNV267" s="120"/>
      <c r="RNW267" s="120"/>
      <c r="RNX267" s="120"/>
      <c r="RNY267" s="120"/>
      <c r="RNZ267" s="120"/>
      <c r="ROA267" s="120"/>
      <c r="ROB267" s="120"/>
      <c r="ROC267" s="120"/>
      <c r="ROD267" s="120"/>
      <c r="ROE267" s="120"/>
      <c r="ROF267" s="120"/>
      <c r="ROG267" s="120"/>
      <c r="ROH267" s="120"/>
      <c r="ROI267" s="120"/>
      <c r="ROJ267" s="120"/>
      <c r="ROK267" s="120"/>
      <c r="ROL267" s="120"/>
      <c r="ROM267" s="120"/>
      <c r="RON267" s="120"/>
      <c r="ROO267" s="120"/>
      <c r="ROP267" s="120"/>
      <c r="ROQ267" s="120"/>
      <c r="ROR267" s="120"/>
      <c r="ROS267" s="120"/>
      <c r="ROT267" s="120"/>
      <c r="ROU267" s="120"/>
      <c r="ROV267" s="120"/>
      <c r="ROW267" s="120"/>
      <c r="ROX267" s="120"/>
      <c r="ROY267" s="120"/>
      <c r="ROZ267" s="120"/>
      <c r="RPA267" s="120"/>
      <c r="RPB267" s="120"/>
      <c r="RPC267" s="120"/>
      <c r="RPD267" s="120"/>
      <c r="RPE267" s="120"/>
      <c r="RPF267" s="120"/>
      <c r="RPG267" s="120"/>
      <c r="RPH267" s="120"/>
      <c r="RPI267" s="120"/>
      <c r="RPJ267" s="120"/>
      <c r="RPK267" s="120"/>
      <c r="RPL267" s="120"/>
      <c r="RPM267" s="120"/>
      <c r="RPN267" s="120"/>
      <c r="RPO267" s="120"/>
      <c r="RPP267" s="120"/>
      <c r="RPQ267" s="120"/>
      <c r="RPR267" s="120"/>
      <c r="RPS267" s="120"/>
      <c r="RPT267" s="120"/>
      <c r="RPU267" s="120"/>
      <c r="RPV267" s="120"/>
      <c r="RPW267" s="120"/>
      <c r="RPX267" s="120"/>
      <c r="RPY267" s="120"/>
      <c r="RPZ267" s="120"/>
      <c r="RQA267" s="120"/>
      <c r="RQB267" s="120"/>
      <c r="RQC267" s="120"/>
      <c r="RQD267" s="120"/>
      <c r="RQE267" s="120"/>
      <c r="RQF267" s="120"/>
      <c r="RQG267" s="120"/>
      <c r="RQH267" s="120"/>
      <c r="RQI267" s="120"/>
      <c r="RQJ267" s="120"/>
      <c r="RQK267" s="120"/>
      <c r="RQL267" s="120"/>
      <c r="RQM267" s="120"/>
      <c r="RQN267" s="120"/>
      <c r="RQO267" s="120"/>
      <c r="RQP267" s="120"/>
      <c r="RQQ267" s="120"/>
      <c r="RQR267" s="120"/>
      <c r="RQS267" s="120"/>
      <c r="RQT267" s="120"/>
      <c r="RQU267" s="120"/>
      <c r="RQV267" s="120"/>
      <c r="RQW267" s="120"/>
      <c r="RQX267" s="120"/>
      <c r="RQY267" s="120"/>
      <c r="RQZ267" s="120"/>
      <c r="RRA267" s="120"/>
      <c r="RRB267" s="120"/>
      <c r="RRC267" s="120"/>
      <c r="RRD267" s="120"/>
      <c r="RRE267" s="120"/>
      <c r="RRF267" s="120"/>
      <c r="RRG267" s="120"/>
      <c r="RRH267" s="120"/>
      <c r="RRI267" s="120"/>
      <c r="RRJ267" s="120"/>
      <c r="RRK267" s="120"/>
      <c r="RRL267" s="120"/>
      <c r="RRM267" s="120"/>
      <c r="RRN267" s="120"/>
      <c r="RRO267" s="120"/>
      <c r="RRP267" s="120"/>
      <c r="RRQ267" s="120"/>
      <c r="RRR267" s="120"/>
      <c r="RRS267" s="120"/>
      <c r="RRT267" s="120"/>
      <c r="RRU267" s="120"/>
      <c r="RRV267" s="120"/>
      <c r="RRW267" s="120"/>
      <c r="RRX267" s="120"/>
      <c r="RRY267" s="120"/>
      <c r="RRZ267" s="120"/>
      <c r="RSA267" s="120"/>
      <c r="RSB267" s="120"/>
      <c r="RSC267" s="120"/>
      <c r="RSD267" s="120"/>
      <c r="RSE267" s="120"/>
      <c r="RSF267" s="120"/>
      <c r="RSG267" s="120"/>
      <c r="RSH267" s="120"/>
      <c r="RSI267" s="120"/>
      <c r="RSJ267" s="120"/>
      <c r="RSK267" s="120"/>
      <c r="RSL267" s="120"/>
      <c r="RSM267" s="120"/>
      <c r="RSN267" s="120"/>
      <c r="RSO267" s="120"/>
      <c r="RSP267" s="120"/>
      <c r="RSQ267" s="120"/>
      <c r="RSR267" s="120"/>
      <c r="RSS267" s="120"/>
      <c r="RST267" s="120"/>
      <c r="RSU267" s="120"/>
      <c r="RSV267" s="120"/>
      <c r="RSW267" s="120"/>
      <c r="RSX267" s="120"/>
      <c r="RSY267" s="120"/>
      <c r="RSZ267" s="120"/>
      <c r="RTA267" s="120"/>
      <c r="RTB267" s="120"/>
      <c r="RTC267" s="120"/>
      <c r="RTD267" s="120"/>
      <c r="RTE267" s="120"/>
      <c r="RTF267" s="120"/>
      <c r="RTG267" s="120"/>
      <c r="RTH267" s="120"/>
      <c r="RTI267" s="120"/>
      <c r="RTJ267" s="120"/>
      <c r="RTK267" s="120"/>
      <c r="RTL267" s="120"/>
      <c r="RTM267" s="120"/>
      <c r="RTN267" s="120"/>
      <c r="RTO267" s="120"/>
      <c r="RTP267" s="120"/>
      <c r="RTQ267" s="120"/>
      <c r="RTR267" s="120"/>
      <c r="RTS267" s="120"/>
      <c r="RTT267" s="120"/>
      <c r="RTU267" s="120"/>
      <c r="RTV267" s="120"/>
      <c r="RTW267" s="120"/>
      <c r="RTX267" s="120"/>
      <c r="RTY267" s="120"/>
      <c r="RTZ267" s="120"/>
      <c r="RUA267" s="120"/>
      <c r="RUB267" s="120"/>
      <c r="RUC267" s="120"/>
      <c r="RUD267" s="120"/>
      <c r="RUE267" s="120"/>
      <c r="RUF267" s="120"/>
      <c r="RUG267" s="120"/>
      <c r="RUH267" s="120"/>
      <c r="RUI267" s="120"/>
      <c r="RUJ267" s="120"/>
      <c r="RUK267" s="120"/>
      <c r="RUL267" s="120"/>
      <c r="RUM267" s="120"/>
      <c r="RUN267" s="120"/>
      <c r="RUO267" s="120"/>
      <c r="RUP267" s="120"/>
      <c r="RUQ267" s="120"/>
      <c r="RUR267" s="120"/>
      <c r="RUS267" s="120"/>
      <c r="RUT267" s="120"/>
      <c r="RUU267" s="120"/>
      <c r="RUV267" s="120"/>
      <c r="RUW267" s="120"/>
      <c r="RUX267" s="120"/>
      <c r="RUY267" s="120"/>
      <c r="RUZ267" s="120"/>
      <c r="RVA267" s="120"/>
      <c r="RVB267" s="120"/>
      <c r="RVC267" s="120"/>
      <c r="RVD267" s="120"/>
      <c r="RVE267" s="120"/>
      <c r="RVF267" s="120"/>
      <c r="RVG267" s="120"/>
      <c r="RVH267" s="120"/>
      <c r="RVI267" s="120"/>
      <c r="RVJ267" s="120"/>
      <c r="RVK267" s="120"/>
      <c r="RVL267" s="120"/>
      <c r="RVM267" s="120"/>
      <c r="RVN267" s="120"/>
      <c r="RVO267" s="120"/>
      <c r="RVP267" s="120"/>
      <c r="RVQ267" s="120"/>
      <c r="RVR267" s="120"/>
      <c r="RVS267" s="120"/>
      <c r="RVT267" s="120"/>
      <c r="RVU267" s="120"/>
      <c r="RVV267" s="120"/>
      <c r="RVW267" s="120"/>
      <c r="RVX267" s="120"/>
      <c r="RVY267" s="120"/>
      <c r="RVZ267" s="120"/>
      <c r="RWA267" s="120"/>
      <c r="RWB267" s="120"/>
      <c r="RWC267" s="120"/>
      <c r="RWD267" s="120"/>
      <c r="RWE267" s="120"/>
      <c r="RWF267" s="120"/>
      <c r="RWG267" s="120"/>
      <c r="RWH267" s="120"/>
      <c r="RWI267" s="120"/>
      <c r="RWJ267" s="120"/>
      <c r="RWK267" s="120"/>
      <c r="RWL267" s="120"/>
      <c r="RWM267" s="120"/>
      <c r="RWN267" s="120"/>
      <c r="RWO267" s="120"/>
      <c r="RWP267" s="120"/>
      <c r="RWQ267" s="120"/>
      <c r="RWR267" s="120"/>
      <c r="RWS267" s="120"/>
      <c r="RWT267" s="120"/>
      <c r="RWU267" s="120"/>
      <c r="RWV267" s="120"/>
      <c r="RWW267" s="120"/>
      <c r="RWX267" s="120"/>
      <c r="RWY267" s="120"/>
      <c r="RWZ267" s="120"/>
      <c r="RXA267" s="120"/>
      <c r="RXB267" s="120"/>
      <c r="RXC267" s="120"/>
      <c r="RXD267" s="120"/>
      <c r="RXE267" s="120"/>
      <c r="RXF267" s="120"/>
      <c r="RXG267" s="120"/>
      <c r="RXH267" s="120"/>
      <c r="RXI267" s="120"/>
      <c r="RXJ267" s="120"/>
      <c r="RXK267" s="120"/>
      <c r="RXL267" s="120"/>
      <c r="RXM267" s="120"/>
      <c r="RXN267" s="120"/>
      <c r="RXO267" s="120"/>
      <c r="RXP267" s="120"/>
      <c r="RXQ267" s="120"/>
      <c r="RXR267" s="120"/>
      <c r="RXS267" s="120"/>
      <c r="RXT267" s="120"/>
      <c r="RXU267" s="120"/>
      <c r="RXV267" s="120"/>
      <c r="RXW267" s="120"/>
      <c r="RXX267" s="120"/>
      <c r="RXY267" s="120"/>
      <c r="RXZ267" s="120"/>
      <c r="RYA267" s="120"/>
      <c r="RYB267" s="120"/>
      <c r="RYC267" s="120"/>
      <c r="RYD267" s="120"/>
      <c r="RYE267" s="120"/>
      <c r="RYF267" s="120"/>
      <c r="RYG267" s="120"/>
      <c r="RYH267" s="120"/>
      <c r="RYI267" s="120"/>
      <c r="RYJ267" s="120"/>
      <c r="RYK267" s="120"/>
      <c r="RYL267" s="120"/>
      <c r="RYM267" s="120"/>
      <c r="RYN267" s="120"/>
      <c r="RYO267" s="120"/>
      <c r="RYP267" s="120"/>
      <c r="RYQ267" s="120"/>
      <c r="RYR267" s="120"/>
      <c r="RYS267" s="120"/>
      <c r="RYT267" s="120"/>
      <c r="RYU267" s="120"/>
      <c r="RYV267" s="120"/>
      <c r="RYW267" s="120"/>
      <c r="RYX267" s="120"/>
      <c r="RYY267" s="120"/>
      <c r="RYZ267" s="120"/>
      <c r="RZA267" s="120"/>
      <c r="RZB267" s="120"/>
      <c r="RZC267" s="120"/>
      <c r="RZD267" s="120"/>
      <c r="RZE267" s="120"/>
      <c r="RZF267" s="120"/>
      <c r="RZG267" s="120"/>
      <c r="RZH267" s="120"/>
      <c r="RZI267" s="120"/>
      <c r="RZJ267" s="120"/>
      <c r="RZK267" s="120"/>
      <c r="RZL267" s="120"/>
      <c r="RZM267" s="120"/>
      <c r="RZN267" s="120"/>
      <c r="RZO267" s="120"/>
      <c r="RZP267" s="120"/>
      <c r="RZQ267" s="120"/>
      <c r="RZR267" s="120"/>
      <c r="RZS267" s="120"/>
      <c r="RZT267" s="120"/>
      <c r="RZU267" s="120"/>
      <c r="RZV267" s="120"/>
      <c r="RZW267" s="120"/>
      <c r="RZX267" s="120"/>
      <c r="RZY267" s="120"/>
      <c r="RZZ267" s="120"/>
      <c r="SAA267" s="120"/>
      <c r="SAB267" s="120"/>
      <c r="SAC267" s="120"/>
      <c r="SAD267" s="120"/>
      <c r="SAE267" s="120"/>
      <c r="SAF267" s="120"/>
      <c r="SAG267" s="120"/>
      <c r="SAH267" s="120"/>
      <c r="SAI267" s="120"/>
      <c r="SAJ267" s="120"/>
      <c r="SAK267" s="120"/>
      <c r="SAL267" s="120"/>
      <c r="SAM267" s="120"/>
      <c r="SAN267" s="120"/>
      <c r="SAO267" s="120"/>
      <c r="SAP267" s="120"/>
      <c r="SAQ267" s="120"/>
      <c r="SAR267" s="120"/>
      <c r="SAS267" s="120"/>
      <c r="SAT267" s="120"/>
      <c r="SAU267" s="120"/>
      <c r="SAV267" s="120"/>
      <c r="SAW267" s="120"/>
      <c r="SAX267" s="120"/>
      <c r="SAY267" s="120"/>
      <c r="SAZ267" s="120"/>
      <c r="SBA267" s="120"/>
      <c r="SBB267" s="120"/>
      <c r="SBC267" s="120"/>
      <c r="SBD267" s="120"/>
      <c r="SBE267" s="120"/>
      <c r="SBF267" s="120"/>
      <c r="SBG267" s="120"/>
      <c r="SBH267" s="120"/>
      <c r="SBI267" s="120"/>
      <c r="SBJ267" s="120"/>
      <c r="SBK267" s="120"/>
      <c r="SBL267" s="120"/>
      <c r="SBM267" s="120"/>
      <c r="SBN267" s="120"/>
      <c r="SBO267" s="120"/>
      <c r="SBP267" s="120"/>
      <c r="SBQ267" s="120"/>
      <c r="SBR267" s="120"/>
      <c r="SBS267" s="120"/>
      <c r="SBT267" s="120"/>
      <c r="SBU267" s="120"/>
      <c r="SBV267" s="120"/>
      <c r="SBW267" s="120"/>
      <c r="SBX267" s="120"/>
      <c r="SBY267" s="120"/>
      <c r="SBZ267" s="120"/>
      <c r="SCA267" s="120"/>
      <c r="SCB267" s="120"/>
      <c r="SCC267" s="120"/>
      <c r="SCD267" s="120"/>
      <c r="SCE267" s="120"/>
      <c r="SCF267" s="120"/>
      <c r="SCG267" s="120"/>
      <c r="SCH267" s="120"/>
      <c r="SCI267" s="120"/>
      <c r="SCJ267" s="120"/>
      <c r="SCK267" s="120"/>
      <c r="SCL267" s="120"/>
      <c r="SCM267" s="120"/>
      <c r="SCN267" s="120"/>
      <c r="SCO267" s="120"/>
      <c r="SCP267" s="120"/>
      <c r="SCQ267" s="120"/>
      <c r="SCR267" s="120"/>
      <c r="SCS267" s="120"/>
      <c r="SCT267" s="120"/>
      <c r="SCU267" s="120"/>
      <c r="SCV267" s="120"/>
      <c r="SCW267" s="120"/>
      <c r="SCX267" s="120"/>
      <c r="SCY267" s="120"/>
      <c r="SCZ267" s="120"/>
      <c r="SDA267" s="120"/>
      <c r="SDB267" s="120"/>
      <c r="SDC267" s="120"/>
      <c r="SDD267" s="120"/>
      <c r="SDE267" s="120"/>
      <c r="SDF267" s="120"/>
      <c r="SDG267" s="120"/>
      <c r="SDH267" s="120"/>
      <c r="SDI267" s="120"/>
      <c r="SDJ267" s="120"/>
      <c r="SDK267" s="120"/>
      <c r="SDL267" s="120"/>
      <c r="SDM267" s="120"/>
      <c r="SDN267" s="120"/>
      <c r="SDO267" s="120"/>
      <c r="SDP267" s="120"/>
      <c r="SDQ267" s="120"/>
      <c r="SDR267" s="120"/>
      <c r="SDS267" s="120"/>
      <c r="SDT267" s="120"/>
      <c r="SDU267" s="120"/>
      <c r="SDV267" s="120"/>
      <c r="SDW267" s="120"/>
      <c r="SDX267" s="120"/>
      <c r="SDY267" s="120"/>
      <c r="SDZ267" s="120"/>
      <c r="SEA267" s="120"/>
      <c r="SEB267" s="120"/>
      <c r="SEC267" s="120"/>
      <c r="SED267" s="120"/>
      <c r="SEE267" s="120"/>
      <c r="SEF267" s="120"/>
      <c r="SEG267" s="120"/>
      <c r="SEH267" s="120"/>
      <c r="SEI267" s="120"/>
      <c r="SEJ267" s="120"/>
      <c r="SEK267" s="120"/>
      <c r="SEL267" s="120"/>
      <c r="SEM267" s="120"/>
      <c r="SEN267" s="120"/>
      <c r="SEO267" s="120"/>
      <c r="SEP267" s="120"/>
      <c r="SEQ267" s="120"/>
      <c r="SER267" s="120"/>
      <c r="SES267" s="120"/>
      <c r="SET267" s="120"/>
      <c r="SEU267" s="120"/>
      <c r="SEV267" s="120"/>
      <c r="SEW267" s="120"/>
      <c r="SEX267" s="120"/>
      <c r="SEY267" s="120"/>
      <c r="SEZ267" s="120"/>
      <c r="SFA267" s="120"/>
      <c r="SFB267" s="120"/>
      <c r="SFC267" s="120"/>
      <c r="SFD267" s="120"/>
      <c r="SFE267" s="120"/>
      <c r="SFF267" s="120"/>
      <c r="SFG267" s="120"/>
      <c r="SFH267" s="120"/>
      <c r="SFI267" s="120"/>
      <c r="SFJ267" s="120"/>
      <c r="SFK267" s="120"/>
      <c r="SFL267" s="120"/>
      <c r="SFM267" s="120"/>
      <c r="SFN267" s="120"/>
      <c r="SFO267" s="120"/>
      <c r="SFP267" s="120"/>
      <c r="SFQ267" s="120"/>
      <c r="SFR267" s="120"/>
      <c r="SFS267" s="120"/>
      <c r="SFT267" s="120"/>
      <c r="SFU267" s="120"/>
      <c r="SFV267" s="120"/>
      <c r="SFW267" s="120"/>
      <c r="SFX267" s="120"/>
      <c r="SFY267" s="120"/>
      <c r="SFZ267" s="120"/>
      <c r="SGA267" s="120"/>
      <c r="SGB267" s="120"/>
      <c r="SGC267" s="120"/>
      <c r="SGD267" s="120"/>
      <c r="SGE267" s="120"/>
      <c r="SGF267" s="120"/>
      <c r="SGG267" s="120"/>
      <c r="SGH267" s="120"/>
      <c r="SGI267" s="120"/>
      <c r="SGJ267" s="120"/>
      <c r="SGK267" s="120"/>
      <c r="SGL267" s="120"/>
      <c r="SGM267" s="120"/>
      <c r="SGN267" s="120"/>
      <c r="SGO267" s="120"/>
      <c r="SGP267" s="120"/>
      <c r="SGQ267" s="120"/>
      <c r="SGR267" s="120"/>
      <c r="SGS267" s="120"/>
      <c r="SGT267" s="120"/>
      <c r="SGU267" s="120"/>
      <c r="SGV267" s="120"/>
      <c r="SGW267" s="120"/>
      <c r="SGX267" s="120"/>
      <c r="SGY267" s="120"/>
      <c r="SGZ267" s="120"/>
      <c r="SHA267" s="120"/>
      <c r="SHB267" s="120"/>
      <c r="SHC267" s="120"/>
      <c r="SHD267" s="120"/>
      <c r="SHE267" s="120"/>
      <c r="SHF267" s="120"/>
      <c r="SHG267" s="120"/>
      <c r="SHH267" s="120"/>
      <c r="SHI267" s="120"/>
      <c r="SHJ267" s="120"/>
      <c r="SHK267" s="120"/>
      <c r="SHL267" s="120"/>
      <c r="SHM267" s="120"/>
      <c r="SHN267" s="120"/>
      <c r="SHO267" s="120"/>
      <c r="SHP267" s="120"/>
      <c r="SHQ267" s="120"/>
      <c r="SHR267" s="120"/>
      <c r="SHS267" s="120"/>
      <c r="SHT267" s="120"/>
      <c r="SHU267" s="120"/>
      <c r="SHV267" s="120"/>
      <c r="SHW267" s="120"/>
      <c r="SHX267" s="120"/>
      <c r="SHY267" s="120"/>
      <c r="SHZ267" s="120"/>
      <c r="SIA267" s="120"/>
      <c r="SIB267" s="120"/>
      <c r="SIC267" s="120"/>
      <c r="SID267" s="120"/>
      <c r="SIE267" s="120"/>
      <c r="SIF267" s="120"/>
      <c r="SIG267" s="120"/>
      <c r="SIH267" s="120"/>
      <c r="SII267" s="120"/>
      <c r="SIJ267" s="120"/>
      <c r="SIK267" s="120"/>
      <c r="SIL267" s="120"/>
      <c r="SIM267" s="120"/>
      <c r="SIN267" s="120"/>
      <c r="SIO267" s="120"/>
      <c r="SIP267" s="120"/>
      <c r="SIQ267" s="120"/>
      <c r="SIR267" s="120"/>
      <c r="SIS267" s="120"/>
      <c r="SIT267" s="120"/>
      <c r="SIU267" s="120"/>
      <c r="SIV267" s="120"/>
      <c r="SIW267" s="120"/>
      <c r="SIX267" s="120"/>
      <c r="SIY267" s="120"/>
      <c r="SIZ267" s="120"/>
      <c r="SJA267" s="120"/>
      <c r="SJB267" s="120"/>
      <c r="SJC267" s="120"/>
      <c r="SJD267" s="120"/>
      <c r="SJE267" s="120"/>
      <c r="SJF267" s="120"/>
      <c r="SJG267" s="120"/>
      <c r="SJH267" s="120"/>
      <c r="SJI267" s="120"/>
      <c r="SJJ267" s="120"/>
      <c r="SJK267" s="120"/>
      <c r="SJL267" s="120"/>
      <c r="SJM267" s="120"/>
      <c r="SJN267" s="120"/>
      <c r="SJO267" s="120"/>
      <c r="SJP267" s="120"/>
      <c r="SJQ267" s="120"/>
      <c r="SJR267" s="120"/>
      <c r="SJS267" s="120"/>
      <c r="SJT267" s="120"/>
      <c r="SJU267" s="120"/>
      <c r="SJV267" s="120"/>
      <c r="SJW267" s="120"/>
      <c r="SJX267" s="120"/>
      <c r="SJY267" s="120"/>
      <c r="SJZ267" s="120"/>
      <c r="SKA267" s="120"/>
      <c r="SKB267" s="120"/>
      <c r="SKC267" s="120"/>
      <c r="SKD267" s="120"/>
      <c r="SKE267" s="120"/>
      <c r="SKF267" s="120"/>
      <c r="SKG267" s="120"/>
      <c r="SKH267" s="120"/>
      <c r="SKI267" s="120"/>
      <c r="SKJ267" s="120"/>
      <c r="SKK267" s="120"/>
      <c r="SKL267" s="120"/>
      <c r="SKM267" s="120"/>
      <c r="SKN267" s="120"/>
      <c r="SKO267" s="120"/>
      <c r="SKP267" s="120"/>
      <c r="SKQ267" s="120"/>
      <c r="SKR267" s="120"/>
      <c r="SKS267" s="120"/>
      <c r="SKT267" s="120"/>
      <c r="SKU267" s="120"/>
      <c r="SKV267" s="120"/>
      <c r="SKW267" s="120"/>
      <c r="SKX267" s="120"/>
      <c r="SKY267" s="120"/>
      <c r="SKZ267" s="120"/>
      <c r="SLA267" s="120"/>
      <c r="SLB267" s="120"/>
      <c r="SLC267" s="120"/>
      <c r="SLD267" s="120"/>
      <c r="SLE267" s="120"/>
      <c r="SLF267" s="120"/>
      <c r="SLG267" s="120"/>
      <c r="SLH267" s="120"/>
      <c r="SLI267" s="120"/>
      <c r="SLJ267" s="120"/>
      <c r="SLK267" s="120"/>
      <c r="SLL267" s="120"/>
      <c r="SLM267" s="120"/>
      <c r="SLN267" s="120"/>
      <c r="SLO267" s="120"/>
      <c r="SLP267" s="120"/>
      <c r="SLQ267" s="120"/>
      <c r="SLR267" s="120"/>
      <c r="SLS267" s="120"/>
      <c r="SLT267" s="120"/>
      <c r="SLU267" s="120"/>
      <c r="SLV267" s="120"/>
      <c r="SLW267" s="120"/>
      <c r="SLX267" s="120"/>
      <c r="SLY267" s="120"/>
      <c r="SLZ267" s="120"/>
      <c r="SMA267" s="120"/>
      <c r="SMB267" s="120"/>
      <c r="SMC267" s="120"/>
      <c r="SMD267" s="120"/>
      <c r="SME267" s="120"/>
      <c r="SMF267" s="120"/>
      <c r="SMG267" s="120"/>
      <c r="SMH267" s="120"/>
      <c r="SMI267" s="120"/>
      <c r="SMJ267" s="120"/>
      <c r="SMK267" s="120"/>
      <c r="SML267" s="120"/>
      <c r="SMM267" s="120"/>
      <c r="SMN267" s="120"/>
      <c r="SMO267" s="120"/>
      <c r="SMP267" s="120"/>
      <c r="SMQ267" s="120"/>
      <c r="SMR267" s="120"/>
      <c r="SMS267" s="120"/>
      <c r="SMT267" s="120"/>
      <c r="SMU267" s="120"/>
      <c r="SMV267" s="120"/>
      <c r="SMW267" s="120"/>
      <c r="SMX267" s="120"/>
      <c r="SMY267" s="120"/>
      <c r="SMZ267" s="120"/>
      <c r="SNA267" s="120"/>
      <c r="SNB267" s="120"/>
      <c r="SNC267" s="120"/>
      <c r="SND267" s="120"/>
      <c r="SNE267" s="120"/>
      <c r="SNF267" s="120"/>
      <c r="SNG267" s="120"/>
      <c r="SNH267" s="120"/>
      <c r="SNI267" s="120"/>
      <c r="SNJ267" s="120"/>
      <c r="SNK267" s="120"/>
      <c r="SNL267" s="120"/>
      <c r="SNM267" s="120"/>
      <c r="SNN267" s="120"/>
      <c r="SNO267" s="120"/>
      <c r="SNP267" s="120"/>
      <c r="SNQ267" s="120"/>
      <c r="SNR267" s="120"/>
      <c r="SNS267" s="120"/>
      <c r="SNT267" s="120"/>
      <c r="SNU267" s="120"/>
      <c r="SNV267" s="120"/>
      <c r="SNW267" s="120"/>
      <c r="SNX267" s="120"/>
      <c r="SNY267" s="120"/>
      <c r="SNZ267" s="120"/>
      <c r="SOA267" s="120"/>
      <c r="SOB267" s="120"/>
      <c r="SOC267" s="120"/>
      <c r="SOD267" s="120"/>
      <c r="SOE267" s="120"/>
      <c r="SOF267" s="120"/>
      <c r="SOG267" s="120"/>
      <c r="SOH267" s="120"/>
      <c r="SOI267" s="120"/>
      <c r="SOJ267" s="120"/>
      <c r="SOK267" s="120"/>
      <c r="SOL267" s="120"/>
      <c r="SOM267" s="120"/>
      <c r="SON267" s="120"/>
      <c r="SOO267" s="120"/>
      <c r="SOP267" s="120"/>
      <c r="SOQ267" s="120"/>
      <c r="SOR267" s="120"/>
      <c r="SOS267" s="120"/>
      <c r="SOT267" s="120"/>
      <c r="SOU267" s="120"/>
      <c r="SOV267" s="120"/>
      <c r="SOW267" s="120"/>
      <c r="SOX267" s="120"/>
      <c r="SOY267" s="120"/>
      <c r="SOZ267" s="120"/>
      <c r="SPA267" s="120"/>
      <c r="SPB267" s="120"/>
      <c r="SPC267" s="120"/>
      <c r="SPD267" s="120"/>
      <c r="SPE267" s="120"/>
      <c r="SPF267" s="120"/>
      <c r="SPG267" s="120"/>
      <c r="SPH267" s="120"/>
      <c r="SPI267" s="120"/>
      <c r="SPJ267" s="120"/>
      <c r="SPK267" s="120"/>
      <c r="SPL267" s="120"/>
      <c r="SPM267" s="120"/>
      <c r="SPN267" s="120"/>
      <c r="SPO267" s="120"/>
      <c r="SPP267" s="120"/>
      <c r="SPQ267" s="120"/>
      <c r="SPR267" s="120"/>
      <c r="SPS267" s="120"/>
      <c r="SPT267" s="120"/>
      <c r="SPU267" s="120"/>
      <c r="SPV267" s="120"/>
      <c r="SPW267" s="120"/>
      <c r="SPX267" s="120"/>
      <c r="SPY267" s="120"/>
      <c r="SPZ267" s="120"/>
      <c r="SQA267" s="120"/>
      <c r="SQB267" s="120"/>
      <c r="SQC267" s="120"/>
      <c r="SQD267" s="120"/>
      <c r="SQE267" s="120"/>
      <c r="SQF267" s="120"/>
      <c r="SQG267" s="120"/>
      <c r="SQH267" s="120"/>
      <c r="SQI267" s="120"/>
      <c r="SQJ267" s="120"/>
      <c r="SQK267" s="120"/>
      <c r="SQL267" s="120"/>
      <c r="SQM267" s="120"/>
      <c r="SQN267" s="120"/>
      <c r="SQO267" s="120"/>
      <c r="SQP267" s="120"/>
      <c r="SQQ267" s="120"/>
      <c r="SQR267" s="120"/>
      <c r="SQS267" s="120"/>
      <c r="SQT267" s="120"/>
      <c r="SQU267" s="120"/>
      <c r="SQV267" s="120"/>
      <c r="SQW267" s="120"/>
      <c r="SQX267" s="120"/>
      <c r="SQY267" s="120"/>
      <c r="SQZ267" s="120"/>
      <c r="SRA267" s="120"/>
      <c r="SRB267" s="120"/>
      <c r="SRC267" s="120"/>
      <c r="SRD267" s="120"/>
      <c r="SRE267" s="120"/>
      <c r="SRF267" s="120"/>
      <c r="SRG267" s="120"/>
      <c r="SRH267" s="120"/>
      <c r="SRI267" s="120"/>
      <c r="SRJ267" s="120"/>
      <c r="SRK267" s="120"/>
      <c r="SRL267" s="120"/>
      <c r="SRM267" s="120"/>
      <c r="SRN267" s="120"/>
      <c r="SRO267" s="120"/>
      <c r="SRP267" s="120"/>
      <c r="SRQ267" s="120"/>
      <c r="SRR267" s="120"/>
      <c r="SRS267" s="120"/>
      <c r="SRT267" s="120"/>
      <c r="SRU267" s="120"/>
      <c r="SRV267" s="120"/>
      <c r="SRW267" s="120"/>
      <c r="SRX267" s="120"/>
      <c r="SRY267" s="120"/>
      <c r="SRZ267" s="120"/>
      <c r="SSA267" s="120"/>
      <c r="SSB267" s="120"/>
      <c r="SSC267" s="120"/>
      <c r="SSD267" s="120"/>
      <c r="SSE267" s="120"/>
      <c r="SSF267" s="120"/>
      <c r="SSG267" s="120"/>
      <c r="SSH267" s="120"/>
      <c r="SSI267" s="120"/>
      <c r="SSJ267" s="120"/>
      <c r="SSK267" s="120"/>
      <c r="SSL267" s="120"/>
      <c r="SSM267" s="120"/>
      <c r="SSN267" s="120"/>
      <c r="SSO267" s="120"/>
      <c r="SSP267" s="120"/>
      <c r="SSQ267" s="120"/>
      <c r="SSR267" s="120"/>
      <c r="SSS267" s="120"/>
      <c r="SST267" s="120"/>
      <c r="SSU267" s="120"/>
      <c r="SSV267" s="120"/>
      <c r="SSW267" s="120"/>
      <c r="SSX267" s="120"/>
      <c r="SSY267" s="120"/>
      <c r="SSZ267" s="120"/>
      <c r="STA267" s="120"/>
      <c r="STB267" s="120"/>
      <c r="STC267" s="120"/>
      <c r="STD267" s="120"/>
      <c r="STE267" s="120"/>
      <c r="STF267" s="120"/>
      <c r="STG267" s="120"/>
      <c r="STH267" s="120"/>
      <c r="STI267" s="120"/>
      <c r="STJ267" s="120"/>
      <c r="STK267" s="120"/>
      <c r="STL267" s="120"/>
      <c r="STM267" s="120"/>
      <c r="STN267" s="120"/>
      <c r="STO267" s="120"/>
      <c r="STP267" s="120"/>
      <c r="STQ267" s="120"/>
      <c r="STR267" s="120"/>
      <c r="STS267" s="120"/>
      <c r="STT267" s="120"/>
      <c r="STU267" s="120"/>
      <c r="STV267" s="120"/>
      <c r="STW267" s="120"/>
      <c r="STX267" s="120"/>
      <c r="STY267" s="120"/>
      <c r="STZ267" s="120"/>
      <c r="SUA267" s="120"/>
      <c r="SUB267" s="120"/>
      <c r="SUC267" s="120"/>
      <c r="SUD267" s="120"/>
      <c r="SUE267" s="120"/>
      <c r="SUF267" s="120"/>
      <c r="SUG267" s="120"/>
      <c r="SUH267" s="120"/>
      <c r="SUI267" s="120"/>
      <c r="SUJ267" s="120"/>
      <c r="SUK267" s="120"/>
      <c r="SUL267" s="120"/>
      <c r="SUM267" s="120"/>
      <c r="SUN267" s="120"/>
      <c r="SUO267" s="120"/>
      <c r="SUP267" s="120"/>
      <c r="SUQ267" s="120"/>
      <c r="SUR267" s="120"/>
      <c r="SUS267" s="120"/>
      <c r="SUT267" s="120"/>
      <c r="SUU267" s="120"/>
      <c r="SUV267" s="120"/>
      <c r="SUW267" s="120"/>
      <c r="SUX267" s="120"/>
      <c r="SUY267" s="120"/>
      <c r="SUZ267" s="120"/>
      <c r="SVA267" s="120"/>
      <c r="SVB267" s="120"/>
      <c r="SVC267" s="120"/>
      <c r="SVD267" s="120"/>
      <c r="SVE267" s="120"/>
      <c r="SVF267" s="120"/>
      <c r="SVG267" s="120"/>
      <c r="SVH267" s="120"/>
      <c r="SVI267" s="120"/>
      <c r="SVJ267" s="120"/>
      <c r="SVK267" s="120"/>
      <c r="SVL267" s="120"/>
      <c r="SVM267" s="120"/>
      <c r="SVN267" s="120"/>
      <c r="SVO267" s="120"/>
      <c r="SVP267" s="120"/>
      <c r="SVQ267" s="120"/>
      <c r="SVR267" s="120"/>
      <c r="SVS267" s="120"/>
      <c r="SVT267" s="120"/>
      <c r="SVU267" s="120"/>
      <c r="SVV267" s="120"/>
      <c r="SVW267" s="120"/>
      <c r="SVX267" s="120"/>
      <c r="SVY267" s="120"/>
      <c r="SVZ267" s="120"/>
      <c r="SWA267" s="120"/>
      <c r="SWB267" s="120"/>
      <c r="SWC267" s="120"/>
      <c r="SWD267" s="120"/>
      <c r="SWE267" s="120"/>
      <c r="SWF267" s="120"/>
      <c r="SWG267" s="120"/>
      <c r="SWH267" s="120"/>
      <c r="SWI267" s="120"/>
      <c r="SWJ267" s="120"/>
      <c r="SWK267" s="120"/>
      <c r="SWL267" s="120"/>
      <c r="SWM267" s="120"/>
      <c r="SWN267" s="120"/>
      <c r="SWO267" s="120"/>
      <c r="SWP267" s="120"/>
      <c r="SWQ267" s="120"/>
      <c r="SWR267" s="120"/>
      <c r="SWS267" s="120"/>
      <c r="SWT267" s="120"/>
      <c r="SWU267" s="120"/>
      <c r="SWV267" s="120"/>
      <c r="SWW267" s="120"/>
      <c r="SWX267" s="120"/>
      <c r="SWY267" s="120"/>
      <c r="SWZ267" s="120"/>
      <c r="SXA267" s="120"/>
      <c r="SXB267" s="120"/>
      <c r="SXC267" s="120"/>
      <c r="SXD267" s="120"/>
      <c r="SXE267" s="120"/>
      <c r="SXF267" s="120"/>
      <c r="SXG267" s="120"/>
      <c r="SXH267" s="120"/>
      <c r="SXI267" s="120"/>
      <c r="SXJ267" s="120"/>
      <c r="SXK267" s="120"/>
      <c r="SXL267" s="120"/>
      <c r="SXM267" s="120"/>
      <c r="SXN267" s="120"/>
      <c r="SXO267" s="120"/>
      <c r="SXP267" s="120"/>
      <c r="SXQ267" s="120"/>
      <c r="SXR267" s="120"/>
      <c r="SXS267" s="120"/>
      <c r="SXT267" s="120"/>
      <c r="SXU267" s="120"/>
      <c r="SXV267" s="120"/>
      <c r="SXW267" s="120"/>
      <c r="SXX267" s="120"/>
      <c r="SXY267" s="120"/>
      <c r="SXZ267" s="120"/>
      <c r="SYA267" s="120"/>
      <c r="SYB267" s="120"/>
      <c r="SYC267" s="120"/>
      <c r="SYD267" s="120"/>
      <c r="SYE267" s="120"/>
      <c r="SYF267" s="120"/>
      <c r="SYG267" s="120"/>
      <c r="SYH267" s="120"/>
      <c r="SYI267" s="120"/>
      <c r="SYJ267" s="120"/>
      <c r="SYK267" s="120"/>
      <c r="SYL267" s="120"/>
      <c r="SYM267" s="120"/>
      <c r="SYN267" s="120"/>
      <c r="SYO267" s="120"/>
      <c r="SYP267" s="120"/>
      <c r="SYQ267" s="120"/>
      <c r="SYR267" s="120"/>
      <c r="SYS267" s="120"/>
      <c r="SYT267" s="120"/>
      <c r="SYU267" s="120"/>
      <c r="SYV267" s="120"/>
      <c r="SYW267" s="120"/>
      <c r="SYX267" s="120"/>
      <c r="SYY267" s="120"/>
      <c r="SYZ267" s="120"/>
      <c r="SZA267" s="120"/>
      <c r="SZB267" s="120"/>
      <c r="SZC267" s="120"/>
      <c r="SZD267" s="120"/>
      <c r="SZE267" s="120"/>
      <c r="SZF267" s="120"/>
      <c r="SZG267" s="120"/>
      <c r="SZH267" s="120"/>
      <c r="SZI267" s="120"/>
      <c r="SZJ267" s="120"/>
      <c r="SZK267" s="120"/>
      <c r="SZL267" s="120"/>
      <c r="SZM267" s="120"/>
      <c r="SZN267" s="120"/>
      <c r="SZO267" s="120"/>
      <c r="SZP267" s="120"/>
      <c r="SZQ267" s="120"/>
      <c r="SZR267" s="120"/>
      <c r="SZS267" s="120"/>
      <c r="SZT267" s="120"/>
      <c r="SZU267" s="120"/>
      <c r="SZV267" s="120"/>
      <c r="SZW267" s="120"/>
      <c r="SZX267" s="120"/>
      <c r="SZY267" s="120"/>
      <c r="SZZ267" s="120"/>
      <c r="TAA267" s="120"/>
      <c r="TAB267" s="120"/>
      <c r="TAC267" s="120"/>
      <c r="TAD267" s="120"/>
      <c r="TAE267" s="120"/>
      <c r="TAF267" s="120"/>
      <c r="TAG267" s="120"/>
      <c r="TAH267" s="120"/>
      <c r="TAI267" s="120"/>
      <c r="TAJ267" s="120"/>
      <c r="TAK267" s="120"/>
      <c r="TAL267" s="120"/>
      <c r="TAM267" s="120"/>
      <c r="TAN267" s="120"/>
      <c r="TAO267" s="120"/>
      <c r="TAP267" s="120"/>
      <c r="TAQ267" s="120"/>
      <c r="TAR267" s="120"/>
      <c r="TAS267" s="120"/>
      <c r="TAT267" s="120"/>
      <c r="TAU267" s="120"/>
      <c r="TAV267" s="120"/>
      <c r="TAW267" s="120"/>
      <c r="TAX267" s="120"/>
      <c r="TAY267" s="120"/>
      <c r="TAZ267" s="120"/>
      <c r="TBA267" s="120"/>
      <c r="TBB267" s="120"/>
      <c r="TBC267" s="120"/>
      <c r="TBD267" s="120"/>
      <c r="TBE267" s="120"/>
      <c r="TBF267" s="120"/>
      <c r="TBG267" s="120"/>
      <c r="TBH267" s="120"/>
      <c r="TBI267" s="120"/>
      <c r="TBJ267" s="120"/>
      <c r="TBK267" s="120"/>
      <c r="TBL267" s="120"/>
      <c r="TBM267" s="120"/>
      <c r="TBN267" s="120"/>
      <c r="TBO267" s="120"/>
      <c r="TBP267" s="120"/>
      <c r="TBQ267" s="120"/>
      <c r="TBR267" s="120"/>
      <c r="TBS267" s="120"/>
      <c r="TBT267" s="120"/>
      <c r="TBU267" s="120"/>
      <c r="TBV267" s="120"/>
      <c r="TBW267" s="120"/>
      <c r="TBX267" s="120"/>
      <c r="TBY267" s="120"/>
      <c r="TBZ267" s="120"/>
      <c r="TCA267" s="120"/>
      <c r="TCB267" s="120"/>
      <c r="TCC267" s="120"/>
      <c r="TCD267" s="120"/>
      <c r="TCE267" s="120"/>
      <c r="TCF267" s="120"/>
      <c r="TCG267" s="120"/>
      <c r="TCH267" s="120"/>
      <c r="TCI267" s="120"/>
      <c r="TCJ267" s="120"/>
      <c r="TCK267" s="120"/>
      <c r="TCL267" s="120"/>
      <c r="TCM267" s="120"/>
      <c r="TCN267" s="120"/>
      <c r="TCO267" s="120"/>
      <c r="TCP267" s="120"/>
      <c r="TCQ267" s="120"/>
      <c r="TCR267" s="120"/>
      <c r="TCS267" s="120"/>
      <c r="TCT267" s="120"/>
      <c r="TCU267" s="120"/>
      <c r="TCV267" s="120"/>
      <c r="TCW267" s="120"/>
      <c r="TCX267" s="120"/>
      <c r="TCY267" s="120"/>
      <c r="TCZ267" s="120"/>
      <c r="TDA267" s="120"/>
      <c r="TDB267" s="120"/>
      <c r="TDC267" s="120"/>
      <c r="TDD267" s="120"/>
      <c r="TDE267" s="120"/>
      <c r="TDF267" s="120"/>
      <c r="TDG267" s="120"/>
      <c r="TDH267" s="120"/>
      <c r="TDI267" s="120"/>
      <c r="TDJ267" s="120"/>
      <c r="TDK267" s="120"/>
      <c r="TDL267" s="120"/>
      <c r="TDM267" s="120"/>
      <c r="TDN267" s="120"/>
      <c r="TDO267" s="120"/>
      <c r="TDP267" s="120"/>
      <c r="TDQ267" s="120"/>
      <c r="TDR267" s="120"/>
      <c r="TDS267" s="120"/>
      <c r="TDT267" s="120"/>
      <c r="TDU267" s="120"/>
      <c r="TDV267" s="120"/>
      <c r="TDW267" s="120"/>
      <c r="TDX267" s="120"/>
      <c r="TDY267" s="120"/>
      <c r="TDZ267" s="120"/>
      <c r="TEA267" s="120"/>
      <c r="TEB267" s="120"/>
      <c r="TEC267" s="120"/>
      <c r="TED267" s="120"/>
      <c r="TEE267" s="120"/>
      <c r="TEF267" s="120"/>
      <c r="TEG267" s="120"/>
      <c r="TEH267" s="120"/>
      <c r="TEI267" s="120"/>
      <c r="TEJ267" s="120"/>
      <c r="TEK267" s="120"/>
      <c r="TEL267" s="120"/>
      <c r="TEM267" s="120"/>
      <c r="TEN267" s="120"/>
      <c r="TEO267" s="120"/>
      <c r="TEP267" s="120"/>
      <c r="TEQ267" s="120"/>
      <c r="TER267" s="120"/>
      <c r="TES267" s="120"/>
      <c r="TET267" s="120"/>
      <c r="TEU267" s="120"/>
      <c r="TEV267" s="120"/>
      <c r="TEW267" s="120"/>
      <c r="TEX267" s="120"/>
      <c r="TEY267" s="120"/>
      <c r="TEZ267" s="120"/>
      <c r="TFA267" s="120"/>
      <c r="TFB267" s="120"/>
      <c r="TFC267" s="120"/>
      <c r="TFD267" s="120"/>
      <c r="TFE267" s="120"/>
      <c r="TFF267" s="120"/>
      <c r="TFG267" s="120"/>
      <c r="TFH267" s="120"/>
      <c r="TFI267" s="120"/>
      <c r="TFJ267" s="120"/>
      <c r="TFK267" s="120"/>
      <c r="TFL267" s="120"/>
      <c r="TFM267" s="120"/>
      <c r="TFN267" s="120"/>
      <c r="TFO267" s="120"/>
      <c r="TFP267" s="120"/>
      <c r="TFQ267" s="120"/>
      <c r="TFR267" s="120"/>
      <c r="TFS267" s="120"/>
      <c r="TFT267" s="120"/>
      <c r="TFU267" s="120"/>
      <c r="TFV267" s="120"/>
      <c r="TFW267" s="120"/>
      <c r="TFX267" s="120"/>
      <c r="TFY267" s="120"/>
      <c r="TFZ267" s="120"/>
      <c r="TGA267" s="120"/>
      <c r="TGB267" s="120"/>
      <c r="TGC267" s="120"/>
      <c r="TGD267" s="120"/>
      <c r="TGE267" s="120"/>
      <c r="TGF267" s="120"/>
      <c r="TGG267" s="120"/>
      <c r="TGH267" s="120"/>
      <c r="TGI267" s="120"/>
      <c r="TGJ267" s="120"/>
      <c r="TGK267" s="120"/>
      <c r="TGL267" s="120"/>
      <c r="TGM267" s="120"/>
      <c r="TGN267" s="120"/>
      <c r="TGO267" s="120"/>
      <c r="TGP267" s="120"/>
      <c r="TGQ267" s="120"/>
      <c r="TGR267" s="120"/>
      <c r="TGS267" s="120"/>
      <c r="TGT267" s="120"/>
      <c r="TGU267" s="120"/>
      <c r="TGV267" s="120"/>
      <c r="TGW267" s="120"/>
      <c r="TGX267" s="120"/>
      <c r="TGY267" s="120"/>
      <c r="TGZ267" s="120"/>
      <c r="THA267" s="120"/>
      <c r="THB267" s="120"/>
      <c r="THC267" s="120"/>
      <c r="THD267" s="120"/>
      <c r="THE267" s="120"/>
      <c r="THF267" s="120"/>
      <c r="THG267" s="120"/>
      <c r="THH267" s="120"/>
      <c r="THI267" s="120"/>
      <c r="THJ267" s="120"/>
      <c r="THK267" s="120"/>
      <c r="THL267" s="120"/>
      <c r="THM267" s="120"/>
      <c r="THN267" s="120"/>
      <c r="THO267" s="120"/>
      <c r="THP267" s="120"/>
      <c r="THQ267" s="120"/>
      <c r="THR267" s="120"/>
      <c r="THS267" s="120"/>
      <c r="THT267" s="120"/>
      <c r="THU267" s="120"/>
      <c r="THV267" s="120"/>
      <c r="THW267" s="120"/>
      <c r="THX267" s="120"/>
      <c r="THY267" s="120"/>
      <c r="THZ267" s="120"/>
      <c r="TIA267" s="120"/>
      <c r="TIB267" s="120"/>
      <c r="TIC267" s="120"/>
      <c r="TID267" s="120"/>
      <c r="TIE267" s="120"/>
      <c r="TIF267" s="120"/>
      <c r="TIG267" s="120"/>
      <c r="TIH267" s="120"/>
      <c r="TII267" s="120"/>
      <c r="TIJ267" s="120"/>
      <c r="TIK267" s="120"/>
      <c r="TIL267" s="120"/>
      <c r="TIM267" s="120"/>
      <c r="TIN267" s="120"/>
      <c r="TIO267" s="120"/>
      <c r="TIP267" s="120"/>
      <c r="TIQ267" s="120"/>
      <c r="TIR267" s="120"/>
      <c r="TIS267" s="120"/>
      <c r="TIT267" s="120"/>
      <c r="TIU267" s="120"/>
      <c r="TIV267" s="120"/>
      <c r="TIW267" s="120"/>
      <c r="TIX267" s="120"/>
      <c r="TIY267" s="120"/>
      <c r="TIZ267" s="120"/>
      <c r="TJA267" s="120"/>
      <c r="TJB267" s="120"/>
      <c r="TJC267" s="120"/>
      <c r="TJD267" s="120"/>
      <c r="TJE267" s="120"/>
      <c r="TJF267" s="120"/>
      <c r="TJG267" s="120"/>
      <c r="TJH267" s="120"/>
      <c r="TJI267" s="120"/>
      <c r="TJJ267" s="120"/>
      <c r="TJK267" s="120"/>
      <c r="TJL267" s="120"/>
      <c r="TJM267" s="120"/>
      <c r="TJN267" s="120"/>
      <c r="TJO267" s="120"/>
      <c r="TJP267" s="120"/>
      <c r="TJQ267" s="120"/>
      <c r="TJR267" s="120"/>
      <c r="TJS267" s="120"/>
      <c r="TJT267" s="120"/>
      <c r="TJU267" s="120"/>
      <c r="TJV267" s="120"/>
      <c r="TJW267" s="120"/>
      <c r="TJX267" s="120"/>
      <c r="TJY267" s="120"/>
      <c r="TJZ267" s="120"/>
      <c r="TKA267" s="120"/>
      <c r="TKB267" s="120"/>
      <c r="TKC267" s="120"/>
      <c r="TKD267" s="120"/>
      <c r="TKE267" s="120"/>
      <c r="TKF267" s="120"/>
      <c r="TKG267" s="120"/>
      <c r="TKH267" s="120"/>
      <c r="TKI267" s="120"/>
      <c r="TKJ267" s="120"/>
      <c r="TKK267" s="120"/>
      <c r="TKL267" s="120"/>
      <c r="TKM267" s="120"/>
      <c r="TKN267" s="120"/>
      <c r="TKO267" s="120"/>
      <c r="TKP267" s="120"/>
      <c r="TKQ267" s="120"/>
      <c r="TKR267" s="120"/>
      <c r="TKS267" s="120"/>
      <c r="TKT267" s="120"/>
      <c r="TKU267" s="120"/>
      <c r="TKV267" s="120"/>
      <c r="TKW267" s="120"/>
      <c r="TKX267" s="120"/>
      <c r="TKY267" s="120"/>
      <c r="TKZ267" s="120"/>
      <c r="TLA267" s="120"/>
      <c r="TLB267" s="120"/>
      <c r="TLC267" s="120"/>
      <c r="TLD267" s="120"/>
      <c r="TLE267" s="120"/>
      <c r="TLF267" s="120"/>
      <c r="TLG267" s="120"/>
      <c r="TLH267" s="120"/>
      <c r="TLI267" s="120"/>
      <c r="TLJ267" s="120"/>
      <c r="TLK267" s="120"/>
      <c r="TLL267" s="120"/>
      <c r="TLM267" s="120"/>
      <c r="TLN267" s="120"/>
      <c r="TLO267" s="120"/>
      <c r="TLP267" s="120"/>
      <c r="TLQ267" s="120"/>
      <c r="TLR267" s="120"/>
      <c r="TLS267" s="120"/>
      <c r="TLT267" s="120"/>
      <c r="TLU267" s="120"/>
      <c r="TLV267" s="120"/>
      <c r="TLW267" s="120"/>
      <c r="TLX267" s="120"/>
      <c r="TLY267" s="120"/>
      <c r="TLZ267" s="120"/>
      <c r="TMA267" s="120"/>
      <c r="TMB267" s="120"/>
      <c r="TMC267" s="120"/>
      <c r="TMD267" s="120"/>
      <c r="TME267" s="120"/>
      <c r="TMF267" s="120"/>
      <c r="TMG267" s="120"/>
      <c r="TMH267" s="120"/>
      <c r="TMI267" s="120"/>
      <c r="TMJ267" s="120"/>
      <c r="TMK267" s="120"/>
      <c r="TML267" s="120"/>
      <c r="TMM267" s="120"/>
      <c r="TMN267" s="120"/>
      <c r="TMO267" s="120"/>
      <c r="TMP267" s="120"/>
      <c r="TMQ267" s="120"/>
      <c r="TMR267" s="120"/>
      <c r="TMS267" s="120"/>
      <c r="TMT267" s="120"/>
      <c r="TMU267" s="120"/>
      <c r="TMV267" s="120"/>
      <c r="TMW267" s="120"/>
      <c r="TMX267" s="120"/>
      <c r="TMY267" s="120"/>
      <c r="TMZ267" s="120"/>
      <c r="TNA267" s="120"/>
      <c r="TNB267" s="120"/>
      <c r="TNC267" s="120"/>
      <c r="TND267" s="120"/>
      <c r="TNE267" s="120"/>
      <c r="TNF267" s="120"/>
      <c r="TNG267" s="120"/>
      <c r="TNH267" s="120"/>
      <c r="TNI267" s="120"/>
      <c r="TNJ267" s="120"/>
      <c r="TNK267" s="120"/>
      <c r="TNL267" s="120"/>
      <c r="TNM267" s="120"/>
      <c r="TNN267" s="120"/>
      <c r="TNO267" s="120"/>
      <c r="TNP267" s="120"/>
      <c r="TNQ267" s="120"/>
      <c r="TNR267" s="120"/>
      <c r="TNS267" s="120"/>
      <c r="TNT267" s="120"/>
      <c r="TNU267" s="120"/>
      <c r="TNV267" s="120"/>
      <c r="TNW267" s="120"/>
      <c r="TNX267" s="120"/>
      <c r="TNY267" s="120"/>
      <c r="TNZ267" s="120"/>
      <c r="TOA267" s="120"/>
      <c r="TOB267" s="120"/>
      <c r="TOC267" s="120"/>
      <c r="TOD267" s="120"/>
      <c r="TOE267" s="120"/>
      <c r="TOF267" s="120"/>
      <c r="TOG267" s="120"/>
      <c r="TOH267" s="120"/>
      <c r="TOI267" s="120"/>
      <c r="TOJ267" s="120"/>
      <c r="TOK267" s="120"/>
      <c r="TOL267" s="120"/>
      <c r="TOM267" s="120"/>
      <c r="TON267" s="120"/>
      <c r="TOO267" s="120"/>
      <c r="TOP267" s="120"/>
      <c r="TOQ267" s="120"/>
      <c r="TOR267" s="120"/>
      <c r="TOS267" s="120"/>
      <c r="TOT267" s="120"/>
      <c r="TOU267" s="120"/>
      <c r="TOV267" s="120"/>
      <c r="TOW267" s="120"/>
      <c r="TOX267" s="120"/>
      <c r="TOY267" s="120"/>
      <c r="TOZ267" s="120"/>
      <c r="TPA267" s="120"/>
      <c r="TPB267" s="120"/>
      <c r="TPC267" s="120"/>
      <c r="TPD267" s="120"/>
      <c r="TPE267" s="120"/>
      <c r="TPF267" s="120"/>
      <c r="TPG267" s="120"/>
      <c r="TPH267" s="120"/>
      <c r="TPI267" s="120"/>
      <c r="TPJ267" s="120"/>
      <c r="TPK267" s="120"/>
      <c r="TPL267" s="120"/>
      <c r="TPM267" s="120"/>
      <c r="TPN267" s="120"/>
      <c r="TPO267" s="120"/>
      <c r="TPP267" s="120"/>
      <c r="TPQ267" s="120"/>
      <c r="TPR267" s="120"/>
      <c r="TPS267" s="120"/>
      <c r="TPT267" s="120"/>
      <c r="TPU267" s="120"/>
      <c r="TPV267" s="120"/>
      <c r="TPW267" s="120"/>
      <c r="TPX267" s="120"/>
      <c r="TPY267" s="120"/>
      <c r="TPZ267" s="120"/>
      <c r="TQA267" s="120"/>
      <c r="TQB267" s="120"/>
      <c r="TQC267" s="120"/>
      <c r="TQD267" s="120"/>
      <c r="TQE267" s="120"/>
      <c r="TQF267" s="120"/>
      <c r="TQG267" s="120"/>
      <c r="TQH267" s="120"/>
      <c r="TQI267" s="120"/>
      <c r="TQJ267" s="120"/>
      <c r="TQK267" s="120"/>
      <c r="TQL267" s="120"/>
      <c r="TQM267" s="120"/>
      <c r="TQN267" s="120"/>
      <c r="TQO267" s="120"/>
      <c r="TQP267" s="120"/>
      <c r="TQQ267" s="120"/>
      <c r="TQR267" s="120"/>
      <c r="TQS267" s="120"/>
      <c r="TQT267" s="120"/>
      <c r="TQU267" s="120"/>
      <c r="TQV267" s="120"/>
      <c r="TQW267" s="120"/>
      <c r="TQX267" s="120"/>
      <c r="TQY267" s="120"/>
      <c r="TQZ267" s="120"/>
      <c r="TRA267" s="120"/>
      <c r="TRB267" s="120"/>
      <c r="TRC267" s="120"/>
      <c r="TRD267" s="120"/>
      <c r="TRE267" s="120"/>
      <c r="TRF267" s="120"/>
      <c r="TRG267" s="120"/>
      <c r="TRH267" s="120"/>
      <c r="TRI267" s="120"/>
      <c r="TRJ267" s="120"/>
      <c r="TRK267" s="120"/>
      <c r="TRL267" s="120"/>
      <c r="TRM267" s="120"/>
      <c r="TRN267" s="120"/>
      <c r="TRO267" s="120"/>
      <c r="TRP267" s="120"/>
      <c r="TRQ267" s="120"/>
      <c r="TRR267" s="120"/>
      <c r="TRS267" s="120"/>
      <c r="TRT267" s="120"/>
      <c r="TRU267" s="120"/>
      <c r="TRV267" s="120"/>
      <c r="TRW267" s="120"/>
      <c r="TRX267" s="120"/>
      <c r="TRY267" s="120"/>
      <c r="TRZ267" s="120"/>
      <c r="TSA267" s="120"/>
      <c r="TSB267" s="120"/>
      <c r="TSC267" s="120"/>
      <c r="TSD267" s="120"/>
      <c r="TSE267" s="120"/>
      <c r="TSF267" s="120"/>
      <c r="TSG267" s="120"/>
      <c r="TSH267" s="120"/>
      <c r="TSI267" s="120"/>
      <c r="TSJ267" s="120"/>
      <c r="TSK267" s="120"/>
      <c r="TSL267" s="120"/>
      <c r="TSM267" s="120"/>
      <c r="TSN267" s="120"/>
      <c r="TSO267" s="120"/>
      <c r="TSP267" s="120"/>
      <c r="TSQ267" s="120"/>
      <c r="TSR267" s="120"/>
      <c r="TSS267" s="120"/>
      <c r="TST267" s="120"/>
      <c r="TSU267" s="120"/>
      <c r="TSV267" s="120"/>
      <c r="TSW267" s="120"/>
      <c r="TSX267" s="120"/>
      <c r="TSY267" s="120"/>
      <c r="TSZ267" s="120"/>
      <c r="TTA267" s="120"/>
      <c r="TTB267" s="120"/>
      <c r="TTC267" s="120"/>
      <c r="TTD267" s="120"/>
      <c r="TTE267" s="120"/>
      <c r="TTF267" s="120"/>
      <c r="TTG267" s="120"/>
      <c r="TTH267" s="120"/>
      <c r="TTI267" s="120"/>
      <c r="TTJ267" s="120"/>
      <c r="TTK267" s="120"/>
      <c r="TTL267" s="120"/>
      <c r="TTM267" s="120"/>
      <c r="TTN267" s="120"/>
      <c r="TTO267" s="120"/>
      <c r="TTP267" s="120"/>
      <c r="TTQ267" s="120"/>
      <c r="TTR267" s="120"/>
      <c r="TTS267" s="120"/>
      <c r="TTT267" s="120"/>
      <c r="TTU267" s="120"/>
      <c r="TTV267" s="120"/>
      <c r="TTW267" s="120"/>
      <c r="TTX267" s="120"/>
      <c r="TTY267" s="120"/>
      <c r="TTZ267" s="120"/>
      <c r="TUA267" s="120"/>
      <c r="TUB267" s="120"/>
      <c r="TUC267" s="120"/>
      <c r="TUD267" s="120"/>
      <c r="TUE267" s="120"/>
      <c r="TUF267" s="120"/>
      <c r="TUG267" s="120"/>
      <c r="TUH267" s="120"/>
      <c r="TUI267" s="120"/>
      <c r="TUJ267" s="120"/>
      <c r="TUK267" s="120"/>
      <c r="TUL267" s="120"/>
      <c r="TUM267" s="120"/>
      <c r="TUN267" s="120"/>
      <c r="TUO267" s="120"/>
      <c r="TUP267" s="120"/>
      <c r="TUQ267" s="120"/>
      <c r="TUR267" s="120"/>
      <c r="TUS267" s="120"/>
      <c r="TUT267" s="120"/>
      <c r="TUU267" s="120"/>
      <c r="TUV267" s="120"/>
      <c r="TUW267" s="120"/>
      <c r="TUX267" s="120"/>
      <c r="TUY267" s="120"/>
      <c r="TUZ267" s="120"/>
      <c r="TVA267" s="120"/>
      <c r="TVB267" s="120"/>
      <c r="TVC267" s="120"/>
      <c r="TVD267" s="120"/>
      <c r="TVE267" s="120"/>
      <c r="TVF267" s="120"/>
      <c r="TVG267" s="120"/>
      <c r="TVH267" s="120"/>
      <c r="TVI267" s="120"/>
      <c r="TVJ267" s="120"/>
      <c r="TVK267" s="120"/>
      <c r="TVL267" s="120"/>
      <c r="TVM267" s="120"/>
      <c r="TVN267" s="120"/>
      <c r="TVO267" s="120"/>
      <c r="TVP267" s="120"/>
      <c r="TVQ267" s="120"/>
      <c r="TVR267" s="120"/>
      <c r="TVS267" s="120"/>
      <c r="TVT267" s="120"/>
      <c r="TVU267" s="120"/>
      <c r="TVV267" s="120"/>
      <c r="TVW267" s="120"/>
      <c r="TVX267" s="120"/>
      <c r="TVY267" s="120"/>
      <c r="TVZ267" s="120"/>
      <c r="TWA267" s="120"/>
      <c r="TWB267" s="120"/>
      <c r="TWC267" s="120"/>
      <c r="TWD267" s="120"/>
      <c r="TWE267" s="120"/>
      <c r="TWF267" s="120"/>
      <c r="TWG267" s="120"/>
      <c r="TWH267" s="120"/>
      <c r="TWI267" s="120"/>
      <c r="TWJ267" s="120"/>
      <c r="TWK267" s="120"/>
      <c r="TWL267" s="120"/>
      <c r="TWM267" s="120"/>
      <c r="TWN267" s="120"/>
      <c r="TWO267" s="120"/>
      <c r="TWP267" s="120"/>
      <c r="TWQ267" s="120"/>
      <c r="TWR267" s="120"/>
      <c r="TWS267" s="120"/>
      <c r="TWT267" s="120"/>
      <c r="TWU267" s="120"/>
      <c r="TWV267" s="120"/>
      <c r="TWW267" s="120"/>
      <c r="TWX267" s="120"/>
      <c r="TWY267" s="120"/>
      <c r="TWZ267" s="120"/>
      <c r="TXA267" s="120"/>
      <c r="TXB267" s="120"/>
      <c r="TXC267" s="120"/>
      <c r="TXD267" s="120"/>
      <c r="TXE267" s="120"/>
      <c r="TXF267" s="120"/>
      <c r="TXG267" s="120"/>
      <c r="TXH267" s="120"/>
      <c r="TXI267" s="120"/>
      <c r="TXJ267" s="120"/>
      <c r="TXK267" s="120"/>
      <c r="TXL267" s="120"/>
      <c r="TXM267" s="120"/>
      <c r="TXN267" s="120"/>
      <c r="TXO267" s="120"/>
      <c r="TXP267" s="120"/>
      <c r="TXQ267" s="120"/>
      <c r="TXR267" s="120"/>
      <c r="TXS267" s="120"/>
      <c r="TXT267" s="120"/>
      <c r="TXU267" s="120"/>
      <c r="TXV267" s="120"/>
      <c r="TXW267" s="120"/>
      <c r="TXX267" s="120"/>
      <c r="TXY267" s="120"/>
      <c r="TXZ267" s="120"/>
      <c r="TYA267" s="120"/>
      <c r="TYB267" s="120"/>
      <c r="TYC267" s="120"/>
      <c r="TYD267" s="120"/>
      <c r="TYE267" s="120"/>
      <c r="TYF267" s="120"/>
      <c r="TYG267" s="120"/>
      <c r="TYH267" s="120"/>
      <c r="TYI267" s="120"/>
      <c r="TYJ267" s="120"/>
      <c r="TYK267" s="120"/>
      <c r="TYL267" s="120"/>
      <c r="TYM267" s="120"/>
      <c r="TYN267" s="120"/>
      <c r="TYO267" s="120"/>
      <c r="TYP267" s="120"/>
      <c r="TYQ267" s="120"/>
      <c r="TYR267" s="120"/>
      <c r="TYS267" s="120"/>
      <c r="TYT267" s="120"/>
      <c r="TYU267" s="120"/>
      <c r="TYV267" s="120"/>
      <c r="TYW267" s="120"/>
      <c r="TYX267" s="120"/>
      <c r="TYY267" s="120"/>
      <c r="TYZ267" s="120"/>
      <c r="TZA267" s="120"/>
      <c r="TZB267" s="120"/>
      <c r="TZC267" s="120"/>
      <c r="TZD267" s="120"/>
      <c r="TZE267" s="120"/>
      <c r="TZF267" s="120"/>
      <c r="TZG267" s="120"/>
      <c r="TZH267" s="120"/>
      <c r="TZI267" s="120"/>
      <c r="TZJ267" s="120"/>
      <c r="TZK267" s="120"/>
      <c r="TZL267" s="120"/>
      <c r="TZM267" s="120"/>
      <c r="TZN267" s="120"/>
      <c r="TZO267" s="120"/>
      <c r="TZP267" s="120"/>
      <c r="TZQ267" s="120"/>
      <c r="TZR267" s="120"/>
      <c r="TZS267" s="120"/>
      <c r="TZT267" s="120"/>
      <c r="TZU267" s="120"/>
      <c r="TZV267" s="120"/>
      <c r="TZW267" s="120"/>
      <c r="TZX267" s="120"/>
      <c r="TZY267" s="120"/>
      <c r="TZZ267" s="120"/>
      <c r="UAA267" s="120"/>
      <c r="UAB267" s="120"/>
      <c r="UAC267" s="120"/>
      <c r="UAD267" s="120"/>
      <c r="UAE267" s="120"/>
      <c r="UAF267" s="120"/>
      <c r="UAG267" s="120"/>
      <c r="UAH267" s="120"/>
      <c r="UAI267" s="120"/>
      <c r="UAJ267" s="120"/>
      <c r="UAK267" s="120"/>
      <c r="UAL267" s="120"/>
      <c r="UAM267" s="120"/>
      <c r="UAN267" s="120"/>
      <c r="UAO267" s="120"/>
      <c r="UAP267" s="120"/>
      <c r="UAQ267" s="120"/>
      <c r="UAR267" s="120"/>
      <c r="UAS267" s="120"/>
      <c r="UAT267" s="120"/>
      <c r="UAU267" s="120"/>
      <c r="UAV267" s="120"/>
      <c r="UAW267" s="120"/>
      <c r="UAX267" s="120"/>
      <c r="UAY267" s="120"/>
      <c r="UAZ267" s="120"/>
      <c r="UBA267" s="120"/>
      <c r="UBB267" s="120"/>
      <c r="UBC267" s="120"/>
      <c r="UBD267" s="120"/>
      <c r="UBE267" s="120"/>
      <c r="UBF267" s="120"/>
      <c r="UBG267" s="120"/>
      <c r="UBH267" s="120"/>
      <c r="UBI267" s="120"/>
      <c r="UBJ267" s="120"/>
      <c r="UBK267" s="120"/>
      <c r="UBL267" s="120"/>
      <c r="UBM267" s="120"/>
      <c r="UBN267" s="120"/>
      <c r="UBO267" s="120"/>
      <c r="UBP267" s="120"/>
      <c r="UBQ267" s="120"/>
      <c r="UBR267" s="120"/>
      <c r="UBS267" s="120"/>
      <c r="UBT267" s="120"/>
      <c r="UBU267" s="120"/>
      <c r="UBV267" s="120"/>
      <c r="UBW267" s="120"/>
      <c r="UBX267" s="120"/>
      <c r="UBY267" s="120"/>
      <c r="UBZ267" s="120"/>
      <c r="UCA267" s="120"/>
      <c r="UCB267" s="120"/>
      <c r="UCC267" s="120"/>
      <c r="UCD267" s="120"/>
      <c r="UCE267" s="120"/>
      <c r="UCF267" s="120"/>
      <c r="UCG267" s="120"/>
      <c r="UCH267" s="120"/>
      <c r="UCI267" s="120"/>
      <c r="UCJ267" s="120"/>
      <c r="UCK267" s="120"/>
      <c r="UCL267" s="120"/>
      <c r="UCM267" s="120"/>
      <c r="UCN267" s="120"/>
      <c r="UCO267" s="120"/>
      <c r="UCP267" s="120"/>
      <c r="UCQ267" s="120"/>
      <c r="UCR267" s="120"/>
      <c r="UCS267" s="120"/>
      <c r="UCT267" s="120"/>
      <c r="UCU267" s="120"/>
      <c r="UCV267" s="120"/>
      <c r="UCW267" s="120"/>
      <c r="UCX267" s="120"/>
      <c r="UCY267" s="120"/>
      <c r="UCZ267" s="120"/>
      <c r="UDA267" s="120"/>
      <c r="UDB267" s="120"/>
      <c r="UDC267" s="120"/>
      <c r="UDD267" s="120"/>
      <c r="UDE267" s="120"/>
      <c r="UDF267" s="120"/>
      <c r="UDG267" s="120"/>
      <c r="UDH267" s="120"/>
      <c r="UDI267" s="120"/>
      <c r="UDJ267" s="120"/>
      <c r="UDK267" s="120"/>
      <c r="UDL267" s="120"/>
      <c r="UDM267" s="120"/>
      <c r="UDN267" s="120"/>
      <c r="UDO267" s="120"/>
      <c r="UDP267" s="120"/>
      <c r="UDQ267" s="120"/>
      <c r="UDR267" s="120"/>
      <c r="UDS267" s="120"/>
      <c r="UDT267" s="120"/>
      <c r="UDU267" s="120"/>
      <c r="UDV267" s="120"/>
      <c r="UDW267" s="120"/>
      <c r="UDX267" s="120"/>
      <c r="UDY267" s="120"/>
      <c r="UDZ267" s="120"/>
      <c r="UEA267" s="120"/>
      <c r="UEB267" s="120"/>
      <c r="UEC267" s="120"/>
      <c r="UED267" s="120"/>
      <c r="UEE267" s="120"/>
      <c r="UEF267" s="120"/>
      <c r="UEG267" s="120"/>
      <c r="UEH267" s="120"/>
      <c r="UEI267" s="120"/>
      <c r="UEJ267" s="120"/>
      <c r="UEK267" s="120"/>
      <c r="UEL267" s="120"/>
      <c r="UEM267" s="120"/>
      <c r="UEN267" s="120"/>
      <c r="UEO267" s="120"/>
      <c r="UEP267" s="120"/>
      <c r="UEQ267" s="120"/>
      <c r="UER267" s="120"/>
      <c r="UES267" s="120"/>
      <c r="UET267" s="120"/>
      <c r="UEU267" s="120"/>
      <c r="UEV267" s="120"/>
      <c r="UEW267" s="120"/>
      <c r="UEX267" s="120"/>
      <c r="UEY267" s="120"/>
      <c r="UEZ267" s="120"/>
      <c r="UFA267" s="120"/>
      <c r="UFB267" s="120"/>
      <c r="UFC267" s="120"/>
      <c r="UFD267" s="120"/>
      <c r="UFE267" s="120"/>
      <c r="UFF267" s="120"/>
      <c r="UFG267" s="120"/>
      <c r="UFH267" s="120"/>
      <c r="UFI267" s="120"/>
      <c r="UFJ267" s="120"/>
      <c r="UFK267" s="120"/>
      <c r="UFL267" s="120"/>
      <c r="UFM267" s="120"/>
      <c r="UFN267" s="120"/>
      <c r="UFO267" s="120"/>
      <c r="UFP267" s="120"/>
      <c r="UFQ267" s="120"/>
      <c r="UFR267" s="120"/>
      <c r="UFS267" s="120"/>
      <c r="UFT267" s="120"/>
      <c r="UFU267" s="120"/>
      <c r="UFV267" s="120"/>
      <c r="UFW267" s="120"/>
      <c r="UFX267" s="120"/>
      <c r="UFY267" s="120"/>
      <c r="UFZ267" s="120"/>
      <c r="UGA267" s="120"/>
      <c r="UGB267" s="120"/>
      <c r="UGC267" s="120"/>
      <c r="UGD267" s="120"/>
      <c r="UGE267" s="120"/>
      <c r="UGF267" s="120"/>
      <c r="UGG267" s="120"/>
      <c r="UGH267" s="120"/>
      <c r="UGI267" s="120"/>
      <c r="UGJ267" s="120"/>
      <c r="UGK267" s="120"/>
      <c r="UGL267" s="120"/>
      <c r="UGM267" s="120"/>
      <c r="UGN267" s="120"/>
      <c r="UGO267" s="120"/>
      <c r="UGP267" s="120"/>
      <c r="UGQ267" s="120"/>
      <c r="UGR267" s="120"/>
      <c r="UGS267" s="120"/>
      <c r="UGT267" s="120"/>
      <c r="UGU267" s="120"/>
      <c r="UGV267" s="120"/>
      <c r="UGW267" s="120"/>
      <c r="UGX267" s="120"/>
      <c r="UGY267" s="120"/>
      <c r="UGZ267" s="120"/>
      <c r="UHA267" s="120"/>
      <c r="UHB267" s="120"/>
      <c r="UHC267" s="120"/>
      <c r="UHD267" s="120"/>
      <c r="UHE267" s="120"/>
      <c r="UHF267" s="120"/>
      <c r="UHG267" s="120"/>
      <c r="UHH267" s="120"/>
      <c r="UHI267" s="120"/>
      <c r="UHJ267" s="120"/>
      <c r="UHK267" s="120"/>
      <c r="UHL267" s="120"/>
      <c r="UHM267" s="120"/>
      <c r="UHN267" s="120"/>
      <c r="UHO267" s="120"/>
      <c r="UHP267" s="120"/>
      <c r="UHQ267" s="120"/>
      <c r="UHR267" s="120"/>
      <c r="UHS267" s="120"/>
      <c r="UHT267" s="120"/>
      <c r="UHU267" s="120"/>
      <c r="UHV267" s="120"/>
      <c r="UHW267" s="120"/>
      <c r="UHX267" s="120"/>
      <c r="UHY267" s="120"/>
      <c r="UHZ267" s="120"/>
      <c r="UIA267" s="120"/>
      <c r="UIB267" s="120"/>
      <c r="UIC267" s="120"/>
      <c r="UID267" s="120"/>
      <c r="UIE267" s="120"/>
      <c r="UIF267" s="120"/>
      <c r="UIG267" s="120"/>
      <c r="UIH267" s="120"/>
      <c r="UII267" s="120"/>
      <c r="UIJ267" s="120"/>
      <c r="UIK267" s="120"/>
      <c r="UIL267" s="120"/>
      <c r="UIM267" s="120"/>
      <c r="UIN267" s="120"/>
      <c r="UIO267" s="120"/>
      <c r="UIP267" s="120"/>
      <c r="UIQ267" s="120"/>
      <c r="UIR267" s="120"/>
      <c r="UIS267" s="120"/>
      <c r="UIT267" s="120"/>
      <c r="UIU267" s="120"/>
      <c r="UIV267" s="120"/>
      <c r="UIW267" s="120"/>
      <c r="UIX267" s="120"/>
      <c r="UIY267" s="120"/>
      <c r="UIZ267" s="120"/>
      <c r="UJA267" s="120"/>
      <c r="UJB267" s="120"/>
      <c r="UJC267" s="120"/>
      <c r="UJD267" s="120"/>
      <c r="UJE267" s="120"/>
      <c r="UJF267" s="120"/>
      <c r="UJG267" s="120"/>
      <c r="UJH267" s="120"/>
      <c r="UJI267" s="120"/>
      <c r="UJJ267" s="120"/>
      <c r="UJK267" s="120"/>
      <c r="UJL267" s="120"/>
      <c r="UJM267" s="120"/>
      <c r="UJN267" s="120"/>
      <c r="UJO267" s="120"/>
      <c r="UJP267" s="120"/>
      <c r="UJQ267" s="120"/>
      <c r="UJR267" s="120"/>
      <c r="UJS267" s="120"/>
      <c r="UJT267" s="120"/>
      <c r="UJU267" s="120"/>
      <c r="UJV267" s="120"/>
      <c r="UJW267" s="120"/>
      <c r="UJX267" s="120"/>
      <c r="UJY267" s="120"/>
      <c r="UJZ267" s="120"/>
      <c r="UKA267" s="120"/>
      <c r="UKB267" s="120"/>
      <c r="UKC267" s="120"/>
      <c r="UKD267" s="120"/>
      <c r="UKE267" s="120"/>
      <c r="UKF267" s="120"/>
      <c r="UKG267" s="120"/>
      <c r="UKH267" s="120"/>
      <c r="UKI267" s="120"/>
      <c r="UKJ267" s="120"/>
      <c r="UKK267" s="120"/>
      <c r="UKL267" s="120"/>
      <c r="UKM267" s="120"/>
      <c r="UKN267" s="120"/>
      <c r="UKO267" s="120"/>
      <c r="UKP267" s="120"/>
      <c r="UKQ267" s="120"/>
      <c r="UKR267" s="120"/>
      <c r="UKS267" s="120"/>
      <c r="UKT267" s="120"/>
      <c r="UKU267" s="120"/>
      <c r="UKV267" s="120"/>
      <c r="UKW267" s="120"/>
      <c r="UKX267" s="120"/>
      <c r="UKY267" s="120"/>
      <c r="UKZ267" s="120"/>
      <c r="ULA267" s="120"/>
      <c r="ULB267" s="120"/>
      <c r="ULC267" s="120"/>
      <c r="ULD267" s="120"/>
      <c r="ULE267" s="120"/>
      <c r="ULF267" s="120"/>
      <c r="ULG267" s="120"/>
      <c r="ULH267" s="120"/>
      <c r="ULI267" s="120"/>
      <c r="ULJ267" s="120"/>
      <c r="ULK267" s="120"/>
      <c r="ULL267" s="120"/>
      <c r="ULM267" s="120"/>
      <c r="ULN267" s="120"/>
      <c r="ULO267" s="120"/>
      <c r="ULP267" s="120"/>
      <c r="ULQ267" s="120"/>
      <c r="ULR267" s="120"/>
      <c r="ULS267" s="120"/>
      <c r="ULT267" s="120"/>
      <c r="ULU267" s="120"/>
      <c r="ULV267" s="120"/>
      <c r="ULW267" s="120"/>
      <c r="ULX267" s="120"/>
      <c r="ULY267" s="120"/>
      <c r="ULZ267" s="120"/>
      <c r="UMA267" s="120"/>
      <c r="UMB267" s="120"/>
      <c r="UMC267" s="120"/>
      <c r="UMD267" s="120"/>
      <c r="UME267" s="120"/>
      <c r="UMF267" s="120"/>
      <c r="UMG267" s="120"/>
      <c r="UMH267" s="120"/>
      <c r="UMI267" s="120"/>
      <c r="UMJ267" s="120"/>
      <c r="UMK267" s="120"/>
      <c r="UML267" s="120"/>
      <c r="UMM267" s="120"/>
      <c r="UMN267" s="120"/>
      <c r="UMO267" s="120"/>
      <c r="UMP267" s="120"/>
      <c r="UMQ267" s="120"/>
      <c r="UMR267" s="120"/>
      <c r="UMS267" s="120"/>
      <c r="UMT267" s="120"/>
      <c r="UMU267" s="120"/>
      <c r="UMV267" s="120"/>
      <c r="UMW267" s="120"/>
      <c r="UMX267" s="120"/>
      <c r="UMY267" s="120"/>
      <c r="UMZ267" s="120"/>
      <c r="UNA267" s="120"/>
      <c r="UNB267" s="120"/>
      <c r="UNC267" s="120"/>
      <c r="UND267" s="120"/>
      <c r="UNE267" s="120"/>
      <c r="UNF267" s="120"/>
      <c r="UNG267" s="120"/>
      <c r="UNH267" s="120"/>
      <c r="UNI267" s="120"/>
      <c r="UNJ267" s="120"/>
      <c r="UNK267" s="120"/>
      <c r="UNL267" s="120"/>
      <c r="UNM267" s="120"/>
      <c r="UNN267" s="120"/>
      <c r="UNO267" s="120"/>
      <c r="UNP267" s="120"/>
      <c r="UNQ267" s="120"/>
      <c r="UNR267" s="120"/>
      <c r="UNS267" s="120"/>
      <c r="UNT267" s="120"/>
      <c r="UNU267" s="120"/>
      <c r="UNV267" s="120"/>
      <c r="UNW267" s="120"/>
      <c r="UNX267" s="120"/>
      <c r="UNY267" s="120"/>
      <c r="UNZ267" s="120"/>
      <c r="UOA267" s="120"/>
      <c r="UOB267" s="120"/>
      <c r="UOC267" s="120"/>
      <c r="UOD267" s="120"/>
      <c r="UOE267" s="120"/>
      <c r="UOF267" s="120"/>
      <c r="UOG267" s="120"/>
      <c r="UOH267" s="120"/>
      <c r="UOI267" s="120"/>
      <c r="UOJ267" s="120"/>
      <c r="UOK267" s="120"/>
      <c r="UOL267" s="120"/>
      <c r="UOM267" s="120"/>
      <c r="UON267" s="120"/>
      <c r="UOO267" s="120"/>
      <c r="UOP267" s="120"/>
      <c r="UOQ267" s="120"/>
      <c r="UOR267" s="120"/>
      <c r="UOS267" s="120"/>
      <c r="UOT267" s="120"/>
      <c r="UOU267" s="120"/>
      <c r="UOV267" s="120"/>
      <c r="UOW267" s="120"/>
      <c r="UOX267" s="120"/>
      <c r="UOY267" s="120"/>
      <c r="UOZ267" s="120"/>
      <c r="UPA267" s="120"/>
      <c r="UPB267" s="120"/>
      <c r="UPC267" s="120"/>
      <c r="UPD267" s="120"/>
      <c r="UPE267" s="120"/>
      <c r="UPF267" s="120"/>
      <c r="UPG267" s="120"/>
      <c r="UPH267" s="120"/>
      <c r="UPI267" s="120"/>
      <c r="UPJ267" s="120"/>
      <c r="UPK267" s="120"/>
      <c r="UPL267" s="120"/>
      <c r="UPM267" s="120"/>
      <c r="UPN267" s="120"/>
      <c r="UPO267" s="120"/>
      <c r="UPP267" s="120"/>
      <c r="UPQ267" s="120"/>
      <c r="UPR267" s="120"/>
      <c r="UPS267" s="120"/>
      <c r="UPT267" s="120"/>
      <c r="UPU267" s="120"/>
      <c r="UPV267" s="120"/>
      <c r="UPW267" s="120"/>
      <c r="UPX267" s="120"/>
      <c r="UPY267" s="120"/>
      <c r="UPZ267" s="120"/>
      <c r="UQA267" s="120"/>
      <c r="UQB267" s="120"/>
      <c r="UQC267" s="120"/>
      <c r="UQD267" s="120"/>
      <c r="UQE267" s="120"/>
      <c r="UQF267" s="120"/>
      <c r="UQG267" s="120"/>
      <c r="UQH267" s="120"/>
      <c r="UQI267" s="120"/>
      <c r="UQJ267" s="120"/>
      <c r="UQK267" s="120"/>
      <c r="UQL267" s="120"/>
      <c r="UQM267" s="120"/>
      <c r="UQN267" s="120"/>
      <c r="UQO267" s="120"/>
      <c r="UQP267" s="120"/>
      <c r="UQQ267" s="120"/>
      <c r="UQR267" s="120"/>
      <c r="UQS267" s="120"/>
      <c r="UQT267" s="120"/>
      <c r="UQU267" s="120"/>
      <c r="UQV267" s="120"/>
      <c r="UQW267" s="120"/>
      <c r="UQX267" s="120"/>
      <c r="UQY267" s="120"/>
      <c r="UQZ267" s="120"/>
      <c r="URA267" s="120"/>
      <c r="URB267" s="120"/>
      <c r="URC267" s="120"/>
      <c r="URD267" s="120"/>
      <c r="URE267" s="120"/>
      <c r="URF267" s="120"/>
      <c r="URG267" s="120"/>
      <c r="URH267" s="120"/>
      <c r="URI267" s="120"/>
      <c r="URJ267" s="120"/>
      <c r="URK267" s="120"/>
      <c r="URL267" s="120"/>
      <c r="URM267" s="120"/>
      <c r="URN267" s="120"/>
      <c r="URO267" s="120"/>
      <c r="URP267" s="120"/>
      <c r="URQ267" s="120"/>
      <c r="URR267" s="120"/>
      <c r="URS267" s="120"/>
      <c r="URT267" s="120"/>
      <c r="URU267" s="120"/>
      <c r="URV267" s="120"/>
      <c r="URW267" s="120"/>
      <c r="URX267" s="120"/>
      <c r="URY267" s="120"/>
      <c r="URZ267" s="120"/>
      <c r="USA267" s="120"/>
      <c r="USB267" s="120"/>
      <c r="USC267" s="120"/>
      <c r="USD267" s="120"/>
      <c r="USE267" s="120"/>
      <c r="USF267" s="120"/>
      <c r="USG267" s="120"/>
      <c r="USH267" s="120"/>
      <c r="USI267" s="120"/>
      <c r="USJ267" s="120"/>
      <c r="USK267" s="120"/>
      <c r="USL267" s="120"/>
      <c r="USM267" s="120"/>
      <c r="USN267" s="120"/>
      <c r="USO267" s="120"/>
      <c r="USP267" s="120"/>
      <c r="USQ267" s="120"/>
      <c r="USR267" s="120"/>
      <c r="USS267" s="120"/>
      <c r="UST267" s="120"/>
      <c r="USU267" s="120"/>
      <c r="USV267" s="120"/>
      <c r="USW267" s="120"/>
      <c r="USX267" s="120"/>
      <c r="USY267" s="120"/>
      <c r="USZ267" s="120"/>
      <c r="UTA267" s="120"/>
      <c r="UTB267" s="120"/>
      <c r="UTC267" s="120"/>
      <c r="UTD267" s="120"/>
      <c r="UTE267" s="120"/>
      <c r="UTF267" s="120"/>
      <c r="UTG267" s="120"/>
      <c r="UTH267" s="120"/>
      <c r="UTI267" s="120"/>
      <c r="UTJ267" s="120"/>
      <c r="UTK267" s="120"/>
      <c r="UTL267" s="120"/>
      <c r="UTM267" s="120"/>
      <c r="UTN267" s="120"/>
      <c r="UTO267" s="120"/>
      <c r="UTP267" s="120"/>
      <c r="UTQ267" s="120"/>
      <c r="UTR267" s="120"/>
      <c r="UTS267" s="120"/>
      <c r="UTT267" s="120"/>
      <c r="UTU267" s="120"/>
      <c r="UTV267" s="120"/>
      <c r="UTW267" s="120"/>
      <c r="UTX267" s="120"/>
      <c r="UTY267" s="120"/>
      <c r="UTZ267" s="120"/>
      <c r="UUA267" s="120"/>
      <c r="UUB267" s="120"/>
      <c r="UUC267" s="120"/>
      <c r="UUD267" s="120"/>
      <c r="UUE267" s="120"/>
      <c r="UUF267" s="120"/>
      <c r="UUG267" s="120"/>
      <c r="UUH267" s="120"/>
      <c r="UUI267" s="120"/>
      <c r="UUJ267" s="120"/>
      <c r="UUK267" s="120"/>
      <c r="UUL267" s="120"/>
      <c r="UUM267" s="120"/>
      <c r="UUN267" s="120"/>
      <c r="UUO267" s="120"/>
      <c r="UUP267" s="120"/>
      <c r="UUQ267" s="120"/>
      <c r="UUR267" s="120"/>
      <c r="UUS267" s="120"/>
      <c r="UUT267" s="120"/>
      <c r="UUU267" s="120"/>
      <c r="UUV267" s="120"/>
      <c r="UUW267" s="120"/>
      <c r="UUX267" s="120"/>
      <c r="UUY267" s="120"/>
      <c r="UUZ267" s="120"/>
      <c r="UVA267" s="120"/>
      <c r="UVB267" s="120"/>
      <c r="UVC267" s="120"/>
      <c r="UVD267" s="120"/>
      <c r="UVE267" s="120"/>
      <c r="UVF267" s="120"/>
      <c r="UVG267" s="120"/>
      <c r="UVH267" s="120"/>
      <c r="UVI267" s="120"/>
      <c r="UVJ267" s="120"/>
      <c r="UVK267" s="120"/>
      <c r="UVL267" s="120"/>
      <c r="UVM267" s="120"/>
      <c r="UVN267" s="120"/>
      <c r="UVO267" s="120"/>
      <c r="UVP267" s="120"/>
      <c r="UVQ267" s="120"/>
      <c r="UVR267" s="120"/>
      <c r="UVS267" s="120"/>
      <c r="UVT267" s="120"/>
      <c r="UVU267" s="120"/>
      <c r="UVV267" s="120"/>
      <c r="UVW267" s="120"/>
      <c r="UVX267" s="120"/>
      <c r="UVY267" s="120"/>
      <c r="UVZ267" s="120"/>
      <c r="UWA267" s="120"/>
      <c r="UWB267" s="120"/>
      <c r="UWC267" s="120"/>
      <c r="UWD267" s="120"/>
      <c r="UWE267" s="120"/>
      <c r="UWF267" s="120"/>
      <c r="UWG267" s="120"/>
      <c r="UWH267" s="120"/>
      <c r="UWI267" s="120"/>
      <c r="UWJ267" s="120"/>
      <c r="UWK267" s="120"/>
      <c r="UWL267" s="120"/>
      <c r="UWM267" s="120"/>
      <c r="UWN267" s="120"/>
      <c r="UWO267" s="120"/>
      <c r="UWP267" s="120"/>
      <c r="UWQ267" s="120"/>
      <c r="UWR267" s="120"/>
      <c r="UWS267" s="120"/>
      <c r="UWT267" s="120"/>
      <c r="UWU267" s="120"/>
      <c r="UWV267" s="120"/>
      <c r="UWW267" s="120"/>
      <c r="UWX267" s="120"/>
      <c r="UWY267" s="120"/>
      <c r="UWZ267" s="120"/>
      <c r="UXA267" s="120"/>
      <c r="UXB267" s="120"/>
      <c r="UXC267" s="120"/>
      <c r="UXD267" s="120"/>
      <c r="UXE267" s="120"/>
      <c r="UXF267" s="120"/>
      <c r="UXG267" s="120"/>
      <c r="UXH267" s="120"/>
      <c r="UXI267" s="120"/>
      <c r="UXJ267" s="120"/>
      <c r="UXK267" s="120"/>
      <c r="UXL267" s="120"/>
      <c r="UXM267" s="120"/>
      <c r="UXN267" s="120"/>
      <c r="UXO267" s="120"/>
      <c r="UXP267" s="120"/>
      <c r="UXQ267" s="120"/>
      <c r="UXR267" s="120"/>
      <c r="UXS267" s="120"/>
      <c r="UXT267" s="120"/>
      <c r="UXU267" s="120"/>
      <c r="UXV267" s="120"/>
      <c r="UXW267" s="120"/>
      <c r="UXX267" s="120"/>
      <c r="UXY267" s="120"/>
      <c r="UXZ267" s="120"/>
      <c r="UYA267" s="120"/>
      <c r="UYB267" s="120"/>
      <c r="UYC267" s="120"/>
      <c r="UYD267" s="120"/>
      <c r="UYE267" s="120"/>
      <c r="UYF267" s="120"/>
      <c r="UYG267" s="120"/>
      <c r="UYH267" s="120"/>
      <c r="UYI267" s="120"/>
      <c r="UYJ267" s="120"/>
      <c r="UYK267" s="120"/>
      <c r="UYL267" s="120"/>
      <c r="UYM267" s="120"/>
      <c r="UYN267" s="120"/>
      <c r="UYO267" s="120"/>
      <c r="UYP267" s="120"/>
      <c r="UYQ267" s="120"/>
      <c r="UYR267" s="120"/>
      <c r="UYS267" s="120"/>
      <c r="UYT267" s="120"/>
      <c r="UYU267" s="120"/>
      <c r="UYV267" s="120"/>
      <c r="UYW267" s="120"/>
      <c r="UYX267" s="120"/>
      <c r="UYY267" s="120"/>
      <c r="UYZ267" s="120"/>
      <c r="UZA267" s="120"/>
      <c r="UZB267" s="120"/>
      <c r="UZC267" s="120"/>
      <c r="UZD267" s="120"/>
      <c r="UZE267" s="120"/>
      <c r="UZF267" s="120"/>
      <c r="UZG267" s="120"/>
      <c r="UZH267" s="120"/>
      <c r="UZI267" s="120"/>
      <c r="UZJ267" s="120"/>
      <c r="UZK267" s="120"/>
      <c r="UZL267" s="120"/>
      <c r="UZM267" s="120"/>
      <c r="UZN267" s="120"/>
      <c r="UZO267" s="120"/>
      <c r="UZP267" s="120"/>
      <c r="UZQ267" s="120"/>
      <c r="UZR267" s="120"/>
      <c r="UZS267" s="120"/>
      <c r="UZT267" s="120"/>
      <c r="UZU267" s="120"/>
      <c r="UZV267" s="120"/>
      <c r="UZW267" s="120"/>
      <c r="UZX267" s="120"/>
      <c r="UZY267" s="120"/>
      <c r="UZZ267" s="120"/>
      <c r="VAA267" s="120"/>
      <c r="VAB267" s="120"/>
      <c r="VAC267" s="120"/>
      <c r="VAD267" s="120"/>
      <c r="VAE267" s="120"/>
      <c r="VAF267" s="120"/>
      <c r="VAG267" s="120"/>
      <c r="VAH267" s="120"/>
      <c r="VAI267" s="120"/>
      <c r="VAJ267" s="120"/>
      <c r="VAK267" s="120"/>
      <c r="VAL267" s="120"/>
      <c r="VAM267" s="120"/>
      <c r="VAN267" s="120"/>
      <c r="VAO267" s="120"/>
      <c r="VAP267" s="120"/>
      <c r="VAQ267" s="120"/>
      <c r="VAR267" s="120"/>
      <c r="VAS267" s="120"/>
      <c r="VAT267" s="120"/>
      <c r="VAU267" s="120"/>
      <c r="VAV267" s="120"/>
      <c r="VAW267" s="120"/>
      <c r="VAX267" s="120"/>
      <c r="VAY267" s="120"/>
      <c r="VAZ267" s="120"/>
      <c r="VBA267" s="120"/>
      <c r="VBB267" s="120"/>
      <c r="VBC267" s="120"/>
      <c r="VBD267" s="120"/>
      <c r="VBE267" s="120"/>
      <c r="VBF267" s="120"/>
      <c r="VBG267" s="120"/>
      <c r="VBH267" s="120"/>
      <c r="VBI267" s="120"/>
      <c r="VBJ267" s="120"/>
      <c r="VBK267" s="120"/>
      <c r="VBL267" s="120"/>
      <c r="VBM267" s="120"/>
      <c r="VBN267" s="120"/>
      <c r="VBO267" s="120"/>
      <c r="VBP267" s="120"/>
      <c r="VBQ267" s="120"/>
      <c r="VBR267" s="120"/>
      <c r="VBS267" s="120"/>
      <c r="VBT267" s="120"/>
      <c r="VBU267" s="120"/>
      <c r="VBV267" s="120"/>
      <c r="VBW267" s="120"/>
      <c r="VBX267" s="120"/>
      <c r="VBY267" s="120"/>
      <c r="VBZ267" s="120"/>
      <c r="VCA267" s="120"/>
      <c r="VCB267" s="120"/>
      <c r="VCC267" s="120"/>
      <c r="VCD267" s="120"/>
      <c r="VCE267" s="120"/>
      <c r="VCF267" s="120"/>
      <c r="VCG267" s="120"/>
      <c r="VCH267" s="120"/>
      <c r="VCI267" s="120"/>
      <c r="VCJ267" s="120"/>
      <c r="VCK267" s="120"/>
      <c r="VCL267" s="120"/>
      <c r="VCM267" s="120"/>
      <c r="VCN267" s="120"/>
      <c r="VCO267" s="120"/>
      <c r="VCP267" s="120"/>
      <c r="VCQ267" s="120"/>
      <c r="VCR267" s="120"/>
      <c r="VCS267" s="120"/>
      <c r="VCT267" s="120"/>
      <c r="VCU267" s="120"/>
      <c r="VCV267" s="120"/>
      <c r="VCW267" s="120"/>
      <c r="VCX267" s="120"/>
      <c r="VCY267" s="120"/>
      <c r="VCZ267" s="120"/>
      <c r="VDA267" s="120"/>
      <c r="VDB267" s="120"/>
      <c r="VDC267" s="120"/>
      <c r="VDD267" s="120"/>
      <c r="VDE267" s="120"/>
      <c r="VDF267" s="120"/>
      <c r="VDG267" s="120"/>
      <c r="VDH267" s="120"/>
      <c r="VDI267" s="120"/>
      <c r="VDJ267" s="120"/>
      <c r="VDK267" s="120"/>
      <c r="VDL267" s="120"/>
      <c r="VDM267" s="120"/>
      <c r="VDN267" s="120"/>
      <c r="VDO267" s="120"/>
      <c r="VDP267" s="120"/>
      <c r="VDQ267" s="120"/>
      <c r="VDR267" s="120"/>
      <c r="VDS267" s="120"/>
      <c r="VDT267" s="120"/>
      <c r="VDU267" s="120"/>
      <c r="VDV267" s="120"/>
      <c r="VDW267" s="120"/>
      <c r="VDX267" s="120"/>
      <c r="VDY267" s="120"/>
      <c r="VDZ267" s="120"/>
      <c r="VEA267" s="120"/>
      <c r="VEB267" s="120"/>
      <c r="VEC267" s="120"/>
      <c r="VED267" s="120"/>
      <c r="VEE267" s="120"/>
      <c r="VEF267" s="120"/>
      <c r="VEG267" s="120"/>
      <c r="VEH267" s="120"/>
      <c r="VEI267" s="120"/>
      <c r="VEJ267" s="120"/>
      <c r="VEK267" s="120"/>
      <c r="VEL267" s="120"/>
      <c r="VEM267" s="120"/>
      <c r="VEN267" s="120"/>
      <c r="VEO267" s="120"/>
      <c r="VEP267" s="120"/>
      <c r="VEQ267" s="120"/>
      <c r="VER267" s="120"/>
      <c r="VES267" s="120"/>
      <c r="VET267" s="120"/>
      <c r="VEU267" s="120"/>
      <c r="VEV267" s="120"/>
      <c r="VEW267" s="120"/>
      <c r="VEX267" s="120"/>
      <c r="VEY267" s="120"/>
      <c r="VEZ267" s="120"/>
      <c r="VFA267" s="120"/>
      <c r="VFB267" s="120"/>
      <c r="VFC267" s="120"/>
      <c r="VFD267" s="120"/>
      <c r="VFE267" s="120"/>
      <c r="VFF267" s="120"/>
      <c r="VFG267" s="120"/>
      <c r="VFH267" s="120"/>
      <c r="VFI267" s="120"/>
      <c r="VFJ267" s="120"/>
      <c r="VFK267" s="120"/>
      <c r="VFL267" s="120"/>
      <c r="VFM267" s="120"/>
      <c r="VFN267" s="120"/>
      <c r="VFO267" s="120"/>
      <c r="VFP267" s="120"/>
      <c r="VFQ267" s="120"/>
      <c r="VFR267" s="120"/>
      <c r="VFS267" s="120"/>
      <c r="VFT267" s="120"/>
      <c r="VFU267" s="120"/>
      <c r="VFV267" s="120"/>
      <c r="VFW267" s="120"/>
      <c r="VFX267" s="120"/>
      <c r="VFY267" s="120"/>
      <c r="VFZ267" s="120"/>
      <c r="VGA267" s="120"/>
      <c r="VGB267" s="120"/>
      <c r="VGC267" s="120"/>
      <c r="VGD267" s="120"/>
      <c r="VGE267" s="120"/>
      <c r="VGF267" s="120"/>
      <c r="VGG267" s="120"/>
      <c r="VGH267" s="120"/>
      <c r="VGI267" s="120"/>
      <c r="VGJ267" s="120"/>
      <c r="VGK267" s="120"/>
      <c r="VGL267" s="120"/>
      <c r="VGM267" s="120"/>
      <c r="VGN267" s="120"/>
      <c r="VGO267" s="120"/>
      <c r="VGP267" s="120"/>
      <c r="VGQ267" s="120"/>
      <c r="VGR267" s="120"/>
      <c r="VGS267" s="120"/>
      <c r="VGT267" s="120"/>
      <c r="VGU267" s="120"/>
      <c r="VGV267" s="120"/>
      <c r="VGW267" s="120"/>
      <c r="VGX267" s="120"/>
      <c r="VGY267" s="120"/>
      <c r="VGZ267" s="120"/>
      <c r="VHA267" s="120"/>
      <c r="VHB267" s="120"/>
      <c r="VHC267" s="120"/>
      <c r="VHD267" s="120"/>
      <c r="VHE267" s="120"/>
      <c r="VHF267" s="120"/>
      <c r="VHG267" s="120"/>
      <c r="VHH267" s="120"/>
      <c r="VHI267" s="120"/>
      <c r="VHJ267" s="120"/>
      <c r="VHK267" s="120"/>
      <c r="VHL267" s="120"/>
      <c r="VHM267" s="120"/>
      <c r="VHN267" s="120"/>
      <c r="VHO267" s="120"/>
      <c r="VHP267" s="120"/>
      <c r="VHQ267" s="120"/>
      <c r="VHR267" s="120"/>
      <c r="VHS267" s="120"/>
      <c r="VHT267" s="120"/>
      <c r="VHU267" s="120"/>
      <c r="VHV267" s="120"/>
      <c r="VHW267" s="120"/>
      <c r="VHX267" s="120"/>
      <c r="VHY267" s="120"/>
      <c r="VHZ267" s="120"/>
      <c r="VIA267" s="120"/>
      <c r="VIB267" s="120"/>
      <c r="VIC267" s="120"/>
      <c r="VID267" s="120"/>
      <c r="VIE267" s="120"/>
      <c r="VIF267" s="120"/>
      <c r="VIG267" s="120"/>
      <c r="VIH267" s="120"/>
      <c r="VII267" s="120"/>
      <c r="VIJ267" s="120"/>
      <c r="VIK267" s="120"/>
      <c r="VIL267" s="120"/>
      <c r="VIM267" s="120"/>
      <c r="VIN267" s="120"/>
      <c r="VIO267" s="120"/>
      <c r="VIP267" s="120"/>
      <c r="VIQ267" s="120"/>
      <c r="VIR267" s="120"/>
      <c r="VIS267" s="120"/>
      <c r="VIT267" s="120"/>
      <c r="VIU267" s="120"/>
      <c r="VIV267" s="120"/>
      <c r="VIW267" s="120"/>
      <c r="VIX267" s="120"/>
      <c r="VIY267" s="120"/>
      <c r="VIZ267" s="120"/>
      <c r="VJA267" s="120"/>
      <c r="VJB267" s="120"/>
      <c r="VJC267" s="120"/>
      <c r="VJD267" s="120"/>
      <c r="VJE267" s="120"/>
      <c r="VJF267" s="120"/>
      <c r="VJG267" s="120"/>
      <c r="VJH267" s="120"/>
      <c r="VJI267" s="120"/>
      <c r="VJJ267" s="120"/>
      <c r="VJK267" s="120"/>
      <c r="VJL267" s="120"/>
      <c r="VJM267" s="120"/>
      <c r="VJN267" s="120"/>
      <c r="VJO267" s="120"/>
      <c r="VJP267" s="120"/>
      <c r="VJQ267" s="120"/>
      <c r="VJR267" s="120"/>
      <c r="VJS267" s="120"/>
      <c r="VJT267" s="120"/>
      <c r="VJU267" s="120"/>
      <c r="VJV267" s="120"/>
      <c r="VJW267" s="120"/>
      <c r="VJX267" s="120"/>
      <c r="VJY267" s="120"/>
      <c r="VJZ267" s="120"/>
      <c r="VKA267" s="120"/>
      <c r="VKB267" s="120"/>
      <c r="VKC267" s="120"/>
      <c r="VKD267" s="120"/>
      <c r="VKE267" s="120"/>
      <c r="VKF267" s="120"/>
      <c r="VKG267" s="120"/>
      <c r="VKH267" s="120"/>
      <c r="VKI267" s="120"/>
      <c r="VKJ267" s="120"/>
      <c r="VKK267" s="120"/>
      <c r="VKL267" s="120"/>
      <c r="VKM267" s="120"/>
      <c r="VKN267" s="120"/>
      <c r="VKO267" s="120"/>
      <c r="VKP267" s="120"/>
      <c r="VKQ267" s="120"/>
      <c r="VKR267" s="120"/>
      <c r="VKS267" s="120"/>
      <c r="VKT267" s="120"/>
      <c r="VKU267" s="120"/>
      <c r="VKV267" s="120"/>
      <c r="VKW267" s="120"/>
      <c r="VKX267" s="120"/>
      <c r="VKY267" s="120"/>
      <c r="VKZ267" s="120"/>
      <c r="VLA267" s="120"/>
      <c r="VLB267" s="120"/>
      <c r="VLC267" s="120"/>
      <c r="VLD267" s="120"/>
      <c r="VLE267" s="120"/>
      <c r="VLF267" s="120"/>
      <c r="VLG267" s="120"/>
      <c r="VLH267" s="120"/>
      <c r="VLI267" s="120"/>
      <c r="VLJ267" s="120"/>
      <c r="VLK267" s="120"/>
      <c r="VLL267" s="120"/>
      <c r="VLM267" s="120"/>
      <c r="VLN267" s="120"/>
      <c r="VLO267" s="120"/>
      <c r="VLP267" s="120"/>
      <c r="VLQ267" s="120"/>
      <c r="VLR267" s="120"/>
      <c r="VLS267" s="120"/>
      <c r="VLT267" s="120"/>
      <c r="VLU267" s="120"/>
      <c r="VLV267" s="120"/>
      <c r="VLW267" s="120"/>
      <c r="VLX267" s="120"/>
      <c r="VLY267" s="120"/>
      <c r="VLZ267" s="120"/>
      <c r="VMA267" s="120"/>
      <c r="VMB267" s="120"/>
      <c r="VMC267" s="120"/>
      <c r="VMD267" s="120"/>
      <c r="VME267" s="120"/>
      <c r="VMF267" s="120"/>
      <c r="VMG267" s="120"/>
      <c r="VMH267" s="120"/>
      <c r="VMI267" s="120"/>
      <c r="VMJ267" s="120"/>
      <c r="VMK267" s="120"/>
      <c r="VML267" s="120"/>
      <c r="VMM267" s="120"/>
      <c r="VMN267" s="120"/>
      <c r="VMO267" s="120"/>
      <c r="VMP267" s="120"/>
      <c r="VMQ267" s="120"/>
      <c r="VMR267" s="120"/>
      <c r="VMS267" s="120"/>
      <c r="VMT267" s="120"/>
      <c r="VMU267" s="120"/>
      <c r="VMV267" s="120"/>
      <c r="VMW267" s="120"/>
      <c r="VMX267" s="120"/>
      <c r="VMY267" s="120"/>
      <c r="VMZ267" s="120"/>
      <c r="VNA267" s="120"/>
      <c r="VNB267" s="120"/>
      <c r="VNC267" s="120"/>
      <c r="VND267" s="120"/>
      <c r="VNE267" s="120"/>
      <c r="VNF267" s="120"/>
      <c r="VNG267" s="120"/>
      <c r="VNH267" s="120"/>
      <c r="VNI267" s="120"/>
      <c r="VNJ267" s="120"/>
      <c r="VNK267" s="120"/>
      <c r="VNL267" s="120"/>
      <c r="VNM267" s="120"/>
      <c r="VNN267" s="120"/>
      <c r="VNO267" s="120"/>
      <c r="VNP267" s="120"/>
      <c r="VNQ267" s="120"/>
      <c r="VNR267" s="120"/>
      <c r="VNS267" s="120"/>
      <c r="VNT267" s="120"/>
      <c r="VNU267" s="120"/>
      <c r="VNV267" s="120"/>
      <c r="VNW267" s="120"/>
      <c r="VNX267" s="120"/>
      <c r="VNY267" s="120"/>
      <c r="VNZ267" s="120"/>
      <c r="VOA267" s="120"/>
      <c r="VOB267" s="120"/>
      <c r="VOC267" s="120"/>
      <c r="VOD267" s="120"/>
      <c r="VOE267" s="120"/>
      <c r="VOF267" s="120"/>
      <c r="VOG267" s="120"/>
      <c r="VOH267" s="120"/>
      <c r="VOI267" s="120"/>
      <c r="VOJ267" s="120"/>
      <c r="VOK267" s="120"/>
      <c r="VOL267" s="120"/>
      <c r="VOM267" s="120"/>
      <c r="VON267" s="120"/>
      <c r="VOO267" s="120"/>
      <c r="VOP267" s="120"/>
      <c r="VOQ267" s="120"/>
      <c r="VOR267" s="120"/>
      <c r="VOS267" s="120"/>
      <c r="VOT267" s="120"/>
      <c r="VOU267" s="120"/>
      <c r="VOV267" s="120"/>
      <c r="VOW267" s="120"/>
      <c r="VOX267" s="120"/>
      <c r="VOY267" s="120"/>
      <c r="VOZ267" s="120"/>
      <c r="VPA267" s="120"/>
      <c r="VPB267" s="120"/>
      <c r="VPC267" s="120"/>
      <c r="VPD267" s="120"/>
      <c r="VPE267" s="120"/>
      <c r="VPF267" s="120"/>
      <c r="VPG267" s="120"/>
      <c r="VPH267" s="120"/>
      <c r="VPI267" s="120"/>
      <c r="VPJ267" s="120"/>
      <c r="VPK267" s="120"/>
      <c r="VPL267" s="120"/>
      <c r="VPM267" s="120"/>
      <c r="VPN267" s="120"/>
      <c r="VPO267" s="120"/>
      <c r="VPP267" s="120"/>
      <c r="VPQ267" s="120"/>
      <c r="VPR267" s="120"/>
      <c r="VPS267" s="120"/>
      <c r="VPT267" s="120"/>
      <c r="VPU267" s="120"/>
      <c r="VPV267" s="120"/>
      <c r="VPW267" s="120"/>
      <c r="VPX267" s="120"/>
      <c r="VPY267" s="120"/>
      <c r="VPZ267" s="120"/>
      <c r="VQA267" s="120"/>
      <c r="VQB267" s="120"/>
      <c r="VQC267" s="120"/>
      <c r="VQD267" s="120"/>
      <c r="VQE267" s="120"/>
      <c r="VQF267" s="120"/>
      <c r="VQG267" s="120"/>
      <c r="VQH267" s="120"/>
      <c r="VQI267" s="120"/>
      <c r="VQJ267" s="120"/>
      <c r="VQK267" s="120"/>
      <c r="VQL267" s="120"/>
      <c r="VQM267" s="120"/>
      <c r="VQN267" s="120"/>
      <c r="VQO267" s="120"/>
      <c r="VQP267" s="120"/>
      <c r="VQQ267" s="120"/>
      <c r="VQR267" s="120"/>
      <c r="VQS267" s="120"/>
      <c r="VQT267" s="120"/>
      <c r="VQU267" s="120"/>
      <c r="VQV267" s="120"/>
      <c r="VQW267" s="120"/>
      <c r="VQX267" s="120"/>
      <c r="VQY267" s="120"/>
      <c r="VQZ267" s="120"/>
      <c r="VRA267" s="120"/>
      <c r="VRB267" s="120"/>
      <c r="VRC267" s="120"/>
      <c r="VRD267" s="120"/>
      <c r="VRE267" s="120"/>
      <c r="VRF267" s="120"/>
      <c r="VRG267" s="120"/>
      <c r="VRH267" s="120"/>
      <c r="VRI267" s="120"/>
      <c r="VRJ267" s="120"/>
      <c r="VRK267" s="120"/>
      <c r="VRL267" s="120"/>
      <c r="VRM267" s="120"/>
      <c r="VRN267" s="120"/>
      <c r="VRO267" s="120"/>
      <c r="VRP267" s="120"/>
      <c r="VRQ267" s="120"/>
      <c r="VRR267" s="120"/>
      <c r="VRS267" s="120"/>
      <c r="VRT267" s="120"/>
      <c r="VRU267" s="120"/>
      <c r="VRV267" s="120"/>
      <c r="VRW267" s="120"/>
      <c r="VRX267" s="120"/>
      <c r="VRY267" s="120"/>
      <c r="VRZ267" s="120"/>
      <c r="VSA267" s="120"/>
      <c r="VSB267" s="120"/>
      <c r="VSC267" s="120"/>
      <c r="VSD267" s="120"/>
      <c r="VSE267" s="120"/>
      <c r="VSF267" s="120"/>
      <c r="VSG267" s="120"/>
      <c r="VSH267" s="120"/>
      <c r="VSI267" s="120"/>
      <c r="VSJ267" s="120"/>
      <c r="VSK267" s="120"/>
      <c r="VSL267" s="120"/>
      <c r="VSM267" s="120"/>
      <c r="VSN267" s="120"/>
      <c r="VSO267" s="120"/>
      <c r="VSP267" s="120"/>
      <c r="VSQ267" s="120"/>
      <c r="VSR267" s="120"/>
      <c r="VSS267" s="120"/>
      <c r="VST267" s="120"/>
      <c r="VSU267" s="120"/>
      <c r="VSV267" s="120"/>
      <c r="VSW267" s="120"/>
      <c r="VSX267" s="120"/>
      <c r="VSY267" s="120"/>
      <c r="VSZ267" s="120"/>
      <c r="VTA267" s="120"/>
      <c r="VTB267" s="120"/>
      <c r="VTC267" s="120"/>
      <c r="VTD267" s="120"/>
      <c r="VTE267" s="120"/>
      <c r="VTF267" s="120"/>
      <c r="VTG267" s="120"/>
      <c r="VTH267" s="120"/>
      <c r="VTI267" s="120"/>
      <c r="VTJ267" s="120"/>
      <c r="VTK267" s="120"/>
      <c r="VTL267" s="120"/>
      <c r="VTM267" s="120"/>
      <c r="VTN267" s="120"/>
      <c r="VTO267" s="120"/>
      <c r="VTP267" s="120"/>
      <c r="VTQ267" s="120"/>
      <c r="VTR267" s="120"/>
      <c r="VTS267" s="120"/>
      <c r="VTT267" s="120"/>
      <c r="VTU267" s="120"/>
      <c r="VTV267" s="120"/>
      <c r="VTW267" s="120"/>
      <c r="VTX267" s="120"/>
      <c r="VTY267" s="120"/>
      <c r="VTZ267" s="120"/>
      <c r="VUA267" s="120"/>
      <c r="VUB267" s="120"/>
      <c r="VUC267" s="120"/>
      <c r="VUD267" s="120"/>
      <c r="VUE267" s="120"/>
      <c r="VUF267" s="120"/>
      <c r="VUG267" s="120"/>
      <c r="VUH267" s="120"/>
      <c r="VUI267" s="120"/>
      <c r="VUJ267" s="120"/>
      <c r="VUK267" s="120"/>
      <c r="VUL267" s="120"/>
      <c r="VUM267" s="120"/>
      <c r="VUN267" s="120"/>
      <c r="VUO267" s="120"/>
      <c r="VUP267" s="120"/>
      <c r="VUQ267" s="120"/>
      <c r="VUR267" s="120"/>
      <c r="VUS267" s="120"/>
      <c r="VUT267" s="120"/>
      <c r="VUU267" s="120"/>
      <c r="VUV267" s="120"/>
      <c r="VUW267" s="120"/>
      <c r="VUX267" s="120"/>
      <c r="VUY267" s="120"/>
      <c r="VUZ267" s="120"/>
      <c r="VVA267" s="120"/>
      <c r="VVB267" s="120"/>
      <c r="VVC267" s="120"/>
      <c r="VVD267" s="120"/>
      <c r="VVE267" s="120"/>
      <c r="VVF267" s="120"/>
      <c r="VVG267" s="120"/>
      <c r="VVH267" s="120"/>
      <c r="VVI267" s="120"/>
      <c r="VVJ267" s="120"/>
      <c r="VVK267" s="120"/>
      <c r="VVL267" s="120"/>
      <c r="VVM267" s="120"/>
      <c r="VVN267" s="120"/>
      <c r="VVO267" s="120"/>
      <c r="VVP267" s="120"/>
      <c r="VVQ267" s="120"/>
      <c r="VVR267" s="120"/>
      <c r="VVS267" s="120"/>
      <c r="VVT267" s="120"/>
      <c r="VVU267" s="120"/>
      <c r="VVV267" s="120"/>
      <c r="VVW267" s="120"/>
      <c r="VVX267" s="120"/>
      <c r="VVY267" s="120"/>
      <c r="VVZ267" s="120"/>
      <c r="VWA267" s="120"/>
      <c r="VWB267" s="120"/>
      <c r="VWC267" s="120"/>
      <c r="VWD267" s="120"/>
      <c r="VWE267" s="120"/>
      <c r="VWF267" s="120"/>
      <c r="VWG267" s="120"/>
      <c r="VWH267" s="120"/>
      <c r="VWI267" s="120"/>
      <c r="VWJ267" s="120"/>
      <c r="VWK267" s="120"/>
      <c r="VWL267" s="120"/>
      <c r="VWM267" s="120"/>
      <c r="VWN267" s="120"/>
      <c r="VWO267" s="120"/>
      <c r="VWP267" s="120"/>
      <c r="VWQ267" s="120"/>
      <c r="VWR267" s="120"/>
      <c r="VWS267" s="120"/>
      <c r="VWT267" s="120"/>
      <c r="VWU267" s="120"/>
      <c r="VWV267" s="120"/>
      <c r="VWW267" s="120"/>
      <c r="VWX267" s="120"/>
      <c r="VWY267" s="120"/>
      <c r="VWZ267" s="120"/>
      <c r="VXA267" s="120"/>
      <c r="VXB267" s="120"/>
      <c r="VXC267" s="120"/>
      <c r="VXD267" s="120"/>
      <c r="VXE267" s="120"/>
      <c r="VXF267" s="120"/>
      <c r="VXG267" s="120"/>
      <c r="VXH267" s="120"/>
      <c r="VXI267" s="120"/>
      <c r="VXJ267" s="120"/>
      <c r="VXK267" s="120"/>
      <c r="VXL267" s="120"/>
      <c r="VXM267" s="120"/>
      <c r="VXN267" s="120"/>
      <c r="VXO267" s="120"/>
      <c r="VXP267" s="120"/>
      <c r="VXQ267" s="120"/>
      <c r="VXR267" s="120"/>
      <c r="VXS267" s="120"/>
      <c r="VXT267" s="120"/>
      <c r="VXU267" s="120"/>
      <c r="VXV267" s="120"/>
      <c r="VXW267" s="120"/>
      <c r="VXX267" s="120"/>
      <c r="VXY267" s="120"/>
      <c r="VXZ267" s="120"/>
      <c r="VYA267" s="120"/>
      <c r="VYB267" s="120"/>
      <c r="VYC267" s="120"/>
      <c r="VYD267" s="120"/>
      <c r="VYE267" s="120"/>
      <c r="VYF267" s="120"/>
      <c r="VYG267" s="120"/>
      <c r="VYH267" s="120"/>
      <c r="VYI267" s="120"/>
      <c r="VYJ267" s="120"/>
      <c r="VYK267" s="120"/>
      <c r="VYL267" s="120"/>
      <c r="VYM267" s="120"/>
      <c r="VYN267" s="120"/>
      <c r="VYO267" s="120"/>
      <c r="VYP267" s="120"/>
      <c r="VYQ267" s="120"/>
      <c r="VYR267" s="120"/>
      <c r="VYS267" s="120"/>
      <c r="VYT267" s="120"/>
      <c r="VYU267" s="120"/>
      <c r="VYV267" s="120"/>
      <c r="VYW267" s="120"/>
      <c r="VYX267" s="120"/>
      <c r="VYY267" s="120"/>
      <c r="VYZ267" s="120"/>
      <c r="VZA267" s="120"/>
      <c r="VZB267" s="120"/>
      <c r="VZC267" s="120"/>
      <c r="VZD267" s="120"/>
      <c r="VZE267" s="120"/>
      <c r="VZF267" s="120"/>
      <c r="VZG267" s="120"/>
      <c r="VZH267" s="120"/>
      <c r="VZI267" s="120"/>
      <c r="VZJ267" s="120"/>
      <c r="VZK267" s="120"/>
      <c r="VZL267" s="120"/>
      <c r="VZM267" s="120"/>
      <c r="VZN267" s="120"/>
      <c r="VZO267" s="120"/>
      <c r="VZP267" s="120"/>
      <c r="VZQ267" s="120"/>
      <c r="VZR267" s="120"/>
      <c r="VZS267" s="120"/>
      <c r="VZT267" s="120"/>
      <c r="VZU267" s="120"/>
      <c r="VZV267" s="120"/>
      <c r="VZW267" s="120"/>
      <c r="VZX267" s="120"/>
      <c r="VZY267" s="120"/>
      <c r="VZZ267" s="120"/>
      <c r="WAA267" s="120"/>
      <c r="WAB267" s="120"/>
      <c r="WAC267" s="120"/>
      <c r="WAD267" s="120"/>
      <c r="WAE267" s="120"/>
      <c r="WAF267" s="120"/>
      <c r="WAG267" s="120"/>
      <c r="WAH267" s="120"/>
      <c r="WAI267" s="120"/>
      <c r="WAJ267" s="120"/>
      <c r="WAK267" s="120"/>
      <c r="WAL267" s="120"/>
      <c r="WAM267" s="120"/>
      <c r="WAN267" s="120"/>
      <c r="WAO267" s="120"/>
      <c r="WAP267" s="120"/>
      <c r="WAQ267" s="120"/>
      <c r="WAR267" s="120"/>
      <c r="WAS267" s="120"/>
      <c r="WAT267" s="120"/>
      <c r="WAU267" s="120"/>
      <c r="WAV267" s="120"/>
      <c r="WAW267" s="120"/>
      <c r="WAX267" s="120"/>
      <c r="WAY267" s="120"/>
      <c r="WAZ267" s="120"/>
      <c r="WBA267" s="120"/>
      <c r="WBB267" s="120"/>
      <c r="WBC267" s="120"/>
      <c r="WBD267" s="120"/>
      <c r="WBE267" s="120"/>
      <c r="WBF267" s="120"/>
      <c r="WBG267" s="120"/>
      <c r="WBH267" s="120"/>
      <c r="WBI267" s="120"/>
      <c r="WBJ267" s="120"/>
      <c r="WBK267" s="120"/>
      <c r="WBL267" s="120"/>
      <c r="WBM267" s="120"/>
      <c r="WBN267" s="120"/>
      <c r="WBO267" s="120"/>
      <c r="WBP267" s="120"/>
      <c r="WBQ267" s="120"/>
      <c r="WBR267" s="120"/>
      <c r="WBS267" s="120"/>
      <c r="WBT267" s="120"/>
      <c r="WBU267" s="120"/>
      <c r="WBV267" s="120"/>
      <c r="WBW267" s="120"/>
      <c r="WBX267" s="120"/>
      <c r="WBY267" s="120"/>
      <c r="WBZ267" s="120"/>
      <c r="WCA267" s="120"/>
      <c r="WCB267" s="120"/>
      <c r="WCC267" s="120"/>
      <c r="WCD267" s="120"/>
      <c r="WCE267" s="120"/>
      <c r="WCF267" s="120"/>
      <c r="WCG267" s="120"/>
      <c r="WCH267" s="120"/>
      <c r="WCI267" s="120"/>
      <c r="WCJ267" s="120"/>
      <c r="WCK267" s="120"/>
      <c r="WCL267" s="120"/>
      <c r="WCM267" s="120"/>
      <c r="WCN267" s="120"/>
      <c r="WCO267" s="120"/>
      <c r="WCP267" s="120"/>
      <c r="WCQ267" s="120"/>
      <c r="WCR267" s="120"/>
      <c r="WCS267" s="120"/>
      <c r="WCT267" s="120"/>
      <c r="WCU267" s="120"/>
      <c r="WCV267" s="120"/>
      <c r="WCW267" s="120"/>
      <c r="WCX267" s="120"/>
      <c r="WCY267" s="120"/>
      <c r="WCZ267" s="120"/>
      <c r="WDA267" s="120"/>
      <c r="WDB267" s="120"/>
      <c r="WDC267" s="120"/>
      <c r="WDD267" s="120"/>
      <c r="WDE267" s="120"/>
      <c r="WDF267" s="120"/>
      <c r="WDG267" s="120"/>
      <c r="WDH267" s="120"/>
      <c r="WDI267" s="120"/>
      <c r="WDJ267" s="120"/>
      <c r="WDK267" s="120"/>
      <c r="WDL267" s="120"/>
      <c r="WDM267" s="120"/>
      <c r="WDN267" s="120"/>
      <c r="WDO267" s="120"/>
      <c r="WDP267" s="120"/>
      <c r="WDQ267" s="120"/>
      <c r="WDR267" s="120"/>
      <c r="WDS267" s="120"/>
      <c r="WDT267" s="120"/>
      <c r="WDU267" s="120"/>
      <c r="WDV267" s="120"/>
      <c r="WDW267" s="120"/>
      <c r="WDX267" s="120"/>
      <c r="WDY267" s="120"/>
      <c r="WDZ267" s="120"/>
      <c r="WEA267" s="120"/>
      <c r="WEB267" s="120"/>
      <c r="WEC267" s="120"/>
      <c r="WED267" s="120"/>
      <c r="WEE267" s="120"/>
      <c r="WEF267" s="120"/>
      <c r="WEG267" s="120"/>
      <c r="WEH267" s="120"/>
      <c r="WEI267" s="120"/>
      <c r="WEJ267" s="120"/>
      <c r="WEK267" s="120"/>
      <c r="WEL267" s="120"/>
      <c r="WEM267" s="120"/>
      <c r="WEN267" s="120"/>
      <c r="WEO267" s="120"/>
      <c r="WEP267" s="120"/>
      <c r="WEQ267" s="120"/>
      <c r="WER267" s="120"/>
      <c r="WES267" s="120"/>
      <c r="WET267" s="120"/>
      <c r="WEU267" s="120"/>
      <c r="WEV267" s="120"/>
      <c r="WEW267" s="120"/>
      <c r="WEX267" s="120"/>
      <c r="WEY267" s="120"/>
      <c r="WEZ267" s="120"/>
      <c r="WFA267" s="120"/>
      <c r="WFB267" s="120"/>
      <c r="WFC267" s="120"/>
      <c r="WFD267" s="120"/>
      <c r="WFE267" s="120"/>
      <c r="WFF267" s="120"/>
      <c r="WFG267" s="120"/>
      <c r="WFH267" s="120"/>
      <c r="WFI267" s="120"/>
      <c r="WFJ267" s="120"/>
      <c r="WFK267" s="120"/>
      <c r="WFL267" s="120"/>
      <c r="WFM267" s="120"/>
      <c r="WFN267" s="120"/>
      <c r="WFO267" s="120"/>
      <c r="WFP267" s="120"/>
      <c r="WFQ267" s="120"/>
      <c r="WFR267" s="120"/>
      <c r="WFS267" s="120"/>
      <c r="WFT267" s="120"/>
      <c r="WFU267" s="120"/>
      <c r="WFV267" s="120"/>
      <c r="WFW267" s="120"/>
      <c r="WFX267" s="120"/>
      <c r="WFY267" s="120"/>
      <c r="WFZ267" s="120"/>
      <c r="WGA267" s="120"/>
      <c r="WGB267" s="120"/>
      <c r="WGC267" s="120"/>
      <c r="WGD267" s="120"/>
      <c r="WGE267" s="120"/>
      <c r="WGF267" s="120"/>
      <c r="WGG267" s="120"/>
      <c r="WGH267" s="120"/>
      <c r="WGI267" s="120"/>
      <c r="WGJ267" s="120"/>
      <c r="WGK267" s="120"/>
      <c r="WGL267" s="120"/>
      <c r="WGM267" s="120"/>
      <c r="WGN267" s="120"/>
      <c r="WGO267" s="120"/>
      <c r="WGP267" s="120"/>
      <c r="WGQ267" s="120"/>
      <c r="WGR267" s="120"/>
      <c r="WGS267" s="120"/>
      <c r="WGT267" s="120"/>
      <c r="WGU267" s="120"/>
      <c r="WGV267" s="120"/>
      <c r="WGW267" s="120"/>
      <c r="WGX267" s="120"/>
      <c r="WGY267" s="120"/>
      <c r="WGZ267" s="120"/>
      <c r="WHA267" s="120"/>
      <c r="WHB267" s="120"/>
      <c r="WHC267" s="120"/>
      <c r="WHD267" s="120"/>
      <c r="WHE267" s="120"/>
      <c r="WHF267" s="120"/>
      <c r="WHG267" s="120"/>
      <c r="WHH267" s="120"/>
      <c r="WHI267" s="120"/>
      <c r="WHJ267" s="120"/>
      <c r="WHK267" s="120"/>
      <c r="WHL267" s="120"/>
      <c r="WHM267" s="120"/>
      <c r="WHN267" s="120"/>
      <c r="WHO267" s="120"/>
      <c r="WHP267" s="120"/>
      <c r="WHQ267" s="120"/>
      <c r="WHR267" s="120"/>
      <c r="WHS267" s="120"/>
      <c r="WHT267" s="120"/>
      <c r="WHU267" s="120"/>
      <c r="WHV267" s="120"/>
      <c r="WHW267" s="120"/>
      <c r="WHX267" s="120"/>
      <c r="WHY267" s="120"/>
      <c r="WHZ267" s="120"/>
      <c r="WIA267" s="120"/>
      <c r="WIB267" s="120"/>
      <c r="WIC267" s="120"/>
      <c r="WID267" s="120"/>
      <c r="WIE267" s="120"/>
      <c r="WIF267" s="120"/>
      <c r="WIG267" s="120"/>
      <c r="WIH267" s="120"/>
      <c r="WII267" s="120"/>
      <c r="WIJ267" s="120"/>
      <c r="WIK267" s="120"/>
      <c r="WIL267" s="120"/>
      <c r="WIM267" s="120"/>
      <c r="WIN267" s="120"/>
      <c r="WIO267" s="120"/>
      <c r="WIP267" s="120"/>
      <c r="WIQ267" s="120"/>
      <c r="WIR267" s="120"/>
      <c r="WIS267" s="120"/>
      <c r="WIT267" s="120"/>
      <c r="WIU267" s="120"/>
      <c r="WIV267" s="120"/>
      <c r="WIW267" s="120"/>
      <c r="WIX267" s="120"/>
      <c r="WIY267" s="120"/>
      <c r="WIZ267" s="120"/>
      <c r="WJA267" s="120"/>
      <c r="WJB267" s="120"/>
      <c r="WJC267" s="120"/>
      <c r="WJD267" s="120"/>
      <c r="WJE267" s="120"/>
      <c r="WJF267" s="120"/>
      <c r="WJG267" s="120"/>
      <c r="WJH267" s="120"/>
      <c r="WJI267" s="120"/>
      <c r="WJJ267" s="120"/>
      <c r="WJK267" s="120"/>
      <c r="WJL267" s="120"/>
      <c r="WJM267" s="120"/>
      <c r="WJN267" s="120"/>
      <c r="WJO267" s="120"/>
      <c r="WJP267" s="120"/>
      <c r="WJQ267" s="120"/>
      <c r="WJR267" s="120"/>
      <c r="WJS267" s="120"/>
      <c r="WJT267" s="120"/>
      <c r="WJU267" s="120"/>
      <c r="WJV267" s="120"/>
      <c r="WJW267" s="120"/>
      <c r="WJX267" s="120"/>
      <c r="WJY267" s="120"/>
      <c r="WJZ267" s="120"/>
      <c r="WKA267" s="120"/>
      <c r="WKB267" s="120"/>
      <c r="WKC267" s="120"/>
      <c r="WKD267" s="120"/>
      <c r="WKE267" s="120"/>
      <c r="WKF267" s="120"/>
      <c r="WKG267" s="120"/>
      <c r="WKH267" s="120"/>
      <c r="WKI267" s="120"/>
      <c r="WKJ267" s="120"/>
      <c r="WKK267" s="120"/>
      <c r="WKL267" s="120"/>
      <c r="WKM267" s="120"/>
      <c r="WKN267" s="120"/>
      <c r="WKO267" s="120"/>
      <c r="WKP267" s="120"/>
      <c r="WKQ267" s="120"/>
      <c r="WKR267" s="120"/>
      <c r="WKS267" s="120"/>
      <c r="WKT267" s="120"/>
      <c r="WKU267" s="120"/>
      <c r="WKV267" s="120"/>
      <c r="WKW267" s="120"/>
      <c r="WKX267" s="120"/>
      <c r="WKY267" s="120"/>
      <c r="WKZ267" s="120"/>
      <c r="WLA267" s="120"/>
      <c r="WLB267" s="120"/>
      <c r="WLC267" s="120"/>
      <c r="WLD267" s="120"/>
      <c r="WLE267" s="120"/>
      <c r="WLF267" s="120"/>
      <c r="WLG267" s="120"/>
      <c r="WLH267" s="120"/>
      <c r="WLI267" s="120"/>
      <c r="WLJ267" s="120"/>
      <c r="WLK267" s="120"/>
      <c r="WLL267" s="120"/>
      <c r="WLM267" s="120"/>
      <c r="WLN267" s="120"/>
      <c r="WLO267" s="120"/>
      <c r="WLP267" s="120"/>
      <c r="WLQ267" s="120"/>
      <c r="WLR267" s="120"/>
      <c r="WLS267" s="120"/>
      <c r="WLT267" s="120"/>
      <c r="WLU267" s="120"/>
      <c r="WLV267" s="120"/>
      <c r="WLW267" s="120"/>
      <c r="WLX267" s="120"/>
      <c r="WLY267" s="120"/>
      <c r="WLZ267" s="120"/>
      <c r="WMA267" s="120"/>
      <c r="WMB267" s="120"/>
      <c r="WMC267" s="120"/>
      <c r="WMD267" s="120"/>
      <c r="WME267" s="120"/>
      <c r="WMF267" s="120"/>
      <c r="WMG267" s="120"/>
      <c r="WMH267" s="120"/>
      <c r="WMI267" s="120"/>
      <c r="WMJ267" s="120"/>
      <c r="WMK267" s="120"/>
      <c r="WML267" s="120"/>
      <c r="WMM267" s="120"/>
      <c r="WMN267" s="120"/>
      <c r="WMO267" s="120"/>
      <c r="WMP267" s="120"/>
      <c r="WMQ267" s="120"/>
      <c r="WMR267" s="120"/>
      <c r="WMS267" s="120"/>
      <c r="WMT267" s="120"/>
      <c r="WMU267" s="120"/>
      <c r="WMV267" s="120"/>
      <c r="WMW267" s="120"/>
      <c r="WMX267" s="120"/>
      <c r="WMY267" s="120"/>
      <c r="WMZ267" s="120"/>
      <c r="WNA267" s="120"/>
      <c r="WNB267" s="120"/>
      <c r="WNC267" s="120"/>
      <c r="WND267" s="120"/>
      <c r="WNE267" s="120"/>
      <c r="WNF267" s="120"/>
      <c r="WNG267" s="120"/>
      <c r="WNH267" s="120"/>
      <c r="WNI267" s="120"/>
      <c r="WNJ267" s="120"/>
      <c r="WNK267" s="120"/>
      <c r="WNL267" s="120"/>
      <c r="WNM267" s="120"/>
      <c r="WNN267" s="120"/>
      <c r="WNO267" s="120"/>
      <c r="WNP267" s="120"/>
      <c r="WNQ267" s="120"/>
      <c r="WNR267" s="120"/>
      <c r="WNS267" s="120"/>
      <c r="WNT267" s="120"/>
      <c r="WNU267" s="120"/>
      <c r="WNV267" s="120"/>
      <c r="WNW267" s="120"/>
      <c r="WNX267" s="120"/>
      <c r="WNY267" s="120"/>
      <c r="WNZ267" s="120"/>
      <c r="WOA267" s="120"/>
      <c r="WOB267" s="120"/>
      <c r="WOC267" s="120"/>
      <c r="WOD267" s="120"/>
      <c r="WOE267" s="120"/>
      <c r="WOF267" s="120"/>
      <c r="WOG267" s="120"/>
      <c r="WOH267" s="120"/>
      <c r="WOI267" s="120"/>
      <c r="WOJ267" s="120"/>
      <c r="WOK267" s="120"/>
      <c r="WOL267" s="120"/>
      <c r="WOM267" s="120"/>
      <c r="WON267" s="120"/>
      <c r="WOO267" s="120"/>
      <c r="WOP267" s="120"/>
      <c r="WOQ267" s="120"/>
      <c r="WOR267" s="120"/>
      <c r="WOS267" s="120"/>
      <c r="WOT267" s="120"/>
      <c r="WOU267" s="120"/>
      <c r="WOV267" s="120"/>
      <c r="WOW267" s="120"/>
      <c r="WOX267" s="120"/>
      <c r="WOY267" s="120"/>
      <c r="WOZ267" s="120"/>
      <c r="WPA267" s="120"/>
      <c r="WPB267" s="120"/>
      <c r="WPC267" s="120"/>
      <c r="WPD267" s="120"/>
      <c r="WPE267" s="120"/>
      <c r="WPF267" s="120"/>
      <c r="WPG267" s="120"/>
      <c r="WPH267" s="120"/>
      <c r="WPI267" s="120"/>
      <c r="WPJ267" s="120"/>
      <c r="WPK267" s="120"/>
      <c r="WPL267" s="120"/>
      <c r="WPM267" s="120"/>
      <c r="WPN267" s="120"/>
      <c r="WPO267" s="120"/>
      <c r="WPP267" s="120"/>
      <c r="WPQ267" s="120"/>
      <c r="WPR267" s="120"/>
      <c r="WPS267" s="120"/>
      <c r="WPT267" s="120"/>
      <c r="WPU267" s="120"/>
      <c r="WPV267" s="120"/>
      <c r="WPW267" s="120"/>
      <c r="WPX267" s="120"/>
      <c r="WPY267" s="120"/>
      <c r="WPZ267" s="120"/>
      <c r="WQA267" s="120"/>
      <c r="WQB267" s="120"/>
      <c r="WQC267" s="120"/>
      <c r="WQD267" s="120"/>
      <c r="WQE267" s="120"/>
      <c r="WQF267" s="120"/>
      <c r="WQG267" s="120"/>
      <c r="WQH267" s="120"/>
      <c r="WQI267" s="120"/>
      <c r="WQJ267" s="120"/>
      <c r="WQK267" s="120"/>
      <c r="WQL267" s="120"/>
      <c r="WQM267" s="120"/>
      <c r="WQN267" s="120"/>
      <c r="WQO267" s="120"/>
      <c r="WQP267" s="120"/>
      <c r="WQQ267" s="120"/>
      <c r="WQR267" s="120"/>
      <c r="WQS267" s="120"/>
      <c r="WQT267" s="120"/>
      <c r="WQU267" s="120"/>
      <c r="WQV267" s="120"/>
      <c r="WQW267" s="120"/>
      <c r="WQX267" s="120"/>
      <c r="WQY267" s="120"/>
      <c r="WQZ267" s="120"/>
      <c r="WRA267" s="120"/>
      <c r="WRB267" s="120"/>
      <c r="WRC267" s="120"/>
      <c r="WRD267" s="120"/>
      <c r="WRE267" s="120"/>
      <c r="WRF267" s="120"/>
      <c r="WRG267" s="120"/>
      <c r="WRH267" s="120"/>
      <c r="WRI267" s="120"/>
      <c r="WRJ267" s="120"/>
      <c r="WRK267" s="120"/>
      <c r="WRL267" s="120"/>
      <c r="WRM267" s="120"/>
      <c r="WRN267" s="120"/>
      <c r="WRO267" s="120"/>
      <c r="WRP267" s="120"/>
      <c r="WRQ267" s="120"/>
      <c r="WRR267" s="120"/>
      <c r="WRS267" s="120"/>
      <c r="WRT267" s="120"/>
      <c r="WRU267" s="120"/>
      <c r="WRV267" s="120"/>
      <c r="WRW267" s="120"/>
      <c r="WRX267" s="120"/>
      <c r="WRY267" s="120"/>
      <c r="WRZ267" s="120"/>
      <c r="WSA267" s="120"/>
      <c r="WSB267" s="120"/>
      <c r="WSC267" s="120"/>
      <c r="WSD267" s="120"/>
      <c r="WSE267" s="120"/>
      <c r="WSF267" s="120"/>
      <c r="WSG267" s="120"/>
      <c r="WSH267" s="120"/>
      <c r="WSI267" s="120"/>
      <c r="WSJ267" s="120"/>
      <c r="WSK267" s="120"/>
      <c r="WSL267" s="120"/>
      <c r="WSM267" s="120"/>
      <c r="WSN267" s="120"/>
      <c r="WSO267" s="120"/>
      <c r="WSP267" s="120"/>
      <c r="WSQ267" s="120"/>
      <c r="WSR267" s="120"/>
      <c r="WSS267" s="120"/>
      <c r="WST267" s="120"/>
      <c r="WSU267" s="120"/>
      <c r="WSV267" s="120"/>
      <c r="WSW267" s="120"/>
      <c r="WSX267" s="120"/>
      <c r="WSY267" s="120"/>
      <c r="WSZ267" s="120"/>
      <c r="WTA267" s="120"/>
      <c r="WTB267" s="120"/>
      <c r="WTC267" s="120"/>
      <c r="WTD267" s="120"/>
      <c r="WTE267" s="120"/>
      <c r="WTF267" s="120"/>
      <c r="WTG267" s="120"/>
      <c r="WTH267" s="120"/>
      <c r="WTI267" s="120"/>
      <c r="WTJ267" s="120"/>
      <c r="WTK267" s="120"/>
      <c r="WTL267" s="120"/>
      <c r="WTM267" s="120"/>
      <c r="WTN267" s="120"/>
      <c r="WTO267" s="120"/>
      <c r="WTP267" s="120"/>
      <c r="WTQ267" s="120"/>
      <c r="WTR267" s="120"/>
      <c r="WTS267" s="120"/>
      <c r="WTT267" s="120"/>
      <c r="WTU267" s="120"/>
      <c r="WTV267" s="120"/>
      <c r="WTW267" s="120"/>
      <c r="WTX267" s="120"/>
      <c r="WTY267" s="120"/>
      <c r="WTZ267" s="120"/>
      <c r="WUA267" s="120"/>
      <c r="WUB267" s="120"/>
      <c r="WUC267" s="120"/>
      <c r="WUD267" s="120"/>
      <c r="WUE267" s="120"/>
      <c r="WUF267" s="120"/>
      <c r="WUG267" s="120"/>
      <c r="WUH267" s="120"/>
      <c r="WUI267" s="120"/>
      <c r="WUJ267" s="120"/>
      <c r="WUK267" s="120"/>
      <c r="WUL267" s="120"/>
      <c r="WUM267" s="120"/>
      <c r="WUN267" s="120"/>
      <c r="WUO267" s="120"/>
      <c r="WUP267" s="120"/>
      <c r="WUQ267" s="120"/>
      <c r="WUR267" s="120"/>
      <c r="WUS267" s="120"/>
      <c r="WUT267" s="120"/>
      <c r="WUU267" s="120"/>
      <c r="WUV267" s="120"/>
      <c r="WUW267" s="120"/>
      <c r="WUX267" s="120"/>
      <c r="WUY267" s="120"/>
      <c r="WUZ267" s="120"/>
      <c r="WVA267" s="120"/>
      <c r="WVB267" s="120"/>
      <c r="WVC267" s="120"/>
      <c r="WVD267" s="120"/>
      <c r="WVE267" s="120"/>
      <c r="WVF267" s="120"/>
      <c r="WVG267" s="120"/>
      <c r="WVH267" s="120"/>
      <c r="WVI267" s="120"/>
      <c r="WVJ267" s="120"/>
      <c r="WVK267" s="120"/>
      <c r="WVL267" s="120"/>
      <c r="WVM267" s="120"/>
      <c r="WVN267" s="120"/>
      <c r="WVO267" s="120"/>
      <c r="WVP267" s="120"/>
      <c r="WVQ267" s="120"/>
      <c r="WVR267" s="120"/>
      <c r="WVS267" s="120"/>
      <c r="WVT267" s="120"/>
      <c r="WVU267" s="120"/>
      <c r="WVV267" s="120"/>
      <c r="WVW267" s="120"/>
      <c r="WVX267" s="120"/>
      <c r="WVY267" s="120"/>
      <c r="WVZ267" s="120"/>
      <c r="WWA267" s="120"/>
      <c r="WWB267" s="120"/>
      <c r="WWC267" s="120"/>
      <c r="WWD267" s="120"/>
      <c r="WWE267" s="120"/>
      <c r="WWF267" s="120"/>
      <c r="WWG267" s="120"/>
      <c r="WWH267" s="120"/>
      <c r="WWI267" s="120"/>
      <c r="WWJ267" s="120"/>
      <c r="WWK267" s="120"/>
      <c r="WWL267" s="120"/>
      <c r="WWM267" s="120"/>
      <c r="WWN267" s="120"/>
      <c r="WWO267" s="120"/>
      <c r="WWP267" s="120"/>
      <c r="WWQ267" s="120"/>
      <c r="WWR267" s="120"/>
      <c r="WWS267" s="120"/>
      <c r="WWT267" s="120"/>
      <c r="WWU267" s="120"/>
      <c r="WWV267" s="120"/>
      <c r="WWW267" s="120"/>
      <c r="WWX267" s="120"/>
      <c r="WWY267" s="120"/>
      <c r="WWZ267" s="120"/>
      <c r="WXA267" s="120"/>
      <c r="WXB267" s="120"/>
      <c r="WXC267" s="120"/>
      <c r="WXD267" s="120"/>
      <c r="WXE267" s="120"/>
      <c r="WXF267" s="120"/>
      <c r="WXG267" s="120"/>
      <c r="WXH267" s="120"/>
      <c r="WXI267" s="120"/>
      <c r="WXJ267" s="120"/>
      <c r="WXK267" s="120"/>
      <c r="WXL267" s="120"/>
      <c r="WXM267" s="120"/>
      <c r="WXN267" s="120"/>
      <c r="WXO267" s="120"/>
      <c r="WXP267" s="120"/>
      <c r="WXQ267" s="120"/>
      <c r="WXR267" s="120"/>
      <c r="WXS267" s="120"/>
      <c r="WXT267" s="120"/>
      <c r="WXU267" s="120"/>
      <c r="WXV267" s="120"/>
      <c r="WXW267" s="120"/>
      <c r="WXX267" s="120"/>
      <c r="WXY267" s="120"/>
      <c r="WXZ267" s="120"/>
      <c r="WYA267" s="120"/>
      <c r="WYB267" s="120"/>
      <c r="WYC267" s="120"/>
      <c r="WYD267" s="120"/>
      <c r="WYE267" s="120"/>
      <c r="WYF267" s="120"/>
      <c r="WYG267" s="120"/>
      <c r="WYH267" s="120"/>
      <c r="WYI267" s="120"/>
      <c r="WYJ267" s="120"/>
      <c r="WYK267" s="120"/>
      <c r="WYL267" s="120"/>
      <c r="WYM267" s="120"/>
      <c r="WYN267" s="120"/>
      <c r="WYO267" s="120"/>
      <c r="WYP267" s="120"/>
      <c r="WYQ267" s="120"/>
      <c r="WYR267" s="120"/>
      <c r="WYS267" s="120"/>
      <c r="WYT267" s="120"/>
      <c r="WYU267" s="120"/>
      <c r="WYV267" s="120"/>
      <c r="WYW267" s="120"/>
      <c r="WYX267" s="120"/>
      <c r="WYY267" s="120"/>
      <c r="WYZ267" s="120"/>
      <c r="WZA267" s="120"/>
      <c r="WZB267" s="120"/>
      <c r="WZC267" s="120"/>
      <c r="WZD267" s="120"/>
      <c r="WZE267" s="120"/>
      <c r="WZF267" s="120"/>
      <c r="WZG267" s="120"/>
      <c r="WZH267" s="120"/>
      <c r="WZI267" s="120"/>
      <c r="WZJ267" s="120"/>
      <c r="WZK267" s="120"/>
      <c r="WZL267" s="120"/>
      <c r="WZM267" s="120"/>
      <c r="WZN267" s="120"/>
      <c r="WZO267" s="120"/>
      <c r="WZP267" s="120"/>
      <c r="WZQ267" s="120"/>
      <c r="WZR267" s="120"/>
      <c r="WZS267" s="120"/>
      <c r="WZT267" s="120"/>
      <c r="WZU267" s="120"/>
      <c r="WZV267" s="120"/>
      <c r="WZW267" s="120"/>
      <c r="WZX267" s="120"/>
      <c r="WZY267" s="120"/>
      <c r="WZZ267" s="120"/>
      <c r="XAA267" s="120"/>
      <c r="XAB267" s="120"/>
      <c r="XAC267" s="120"/>
      <c r="XAD267" s="120"/>
      <c r="XAE267" s="120"/>
      <c r="XAF267" s="120"/>
      <c r="XAG267" s="120"/>
      <c r="XAH267" s="120"/>
      <c r="XAI267" s="120"/>
      <c r="XAJ267" s="120"/>
      <c r="XAK267" s="120"/>
      <c r="XAL267" s="120"/>
      <c r="XAM267" s="120"/>
      <c r="XAN267" s="120"/>
      <c r="XAO267" s="120"/>
      <c r="XAP267" s="120"/>
      <c r="XAQ267" s="120"/>
      <c r="XAR267" s="120"/>
      <c r="XAS267" s="120"/>
      <c r="XAT267" s="120"/>
      <c r="XAU267" s="120"/>
      <c r="XAV267" s="120"/>
      <c r="XAW267" s="120"/>
      <c r="XAX267" s="120"/>
      <c r="XAY267" s="120"/>
      <c r="XAZ267" s="120"/>
      <c r="XBA267" s="120"/>
      <c r="XBB267" s="120"/>
      <c r="XBC267" s="120"/>
      <c r="XBD267" s="120"/>
      <c r="XBE267" s="120"/>
      <c r="XBF267" s="120"/>
      <c r="XBG267" s="120"/>
      <c r="XBH267" s="120"/>
      <c r="XBI267" s="120"/>
      <c r="XBJ267" s="120"/>
      <c r="XBK267" s="120"/>
      <c r="XBL267" s="120"/>
      <c r="XBM267" s="120"/>
      <c r="XBN267" s="120"/>
      <c r="XBO267" s="120"/>
      <c r="XBP267" s="120"/>
      <c r="XBQ267" s="120"/>
      <c r="XBR267" s="120"/>
      <c r="XBS267" s="120"/>
      <c r="XBT267" s="120"/>
      <c r="XBU267" s="120"/>
      <c r="XBV267" s="120"/>
      <c r="XBW267" s="120"/>
      <c r="XBX267" s="120"/>
      <c r="XBY267" s="120"/>
      <c r="XBZ267" s="120"/>
      <c r="XCA267" s="120"/>
      <c r="XCB267" s="120"/>
      <c r="XCC267" s="120"/>
      <c r="XCD267" s="120"/>
      <c r="XCE267" s="120"/>
      <c r="XCF267" s="120"/>
      <c r="XCG267" s="120"/>
      <c r="XCH267" s="120"/>
      <c r="XCI267" s="120"/>
      <c r="XCJ267" s="120"/>
      <c r="XCK267" s="120"/>
      <c r="XCL267" s="120"/>
      <c r="XCM267" s="120"/>
      <c r="XCN267" s="120"/>
      <c r="XCO267" s="120"/>
      <c r="XCP267" s="120"/>
      <c r="XCQ267" s="120"/>
      <c r="XCR267" s="120"/>
      <c r="XCS267" s="120"/>
      <c r="XCT267" s="120"/>
      <c r="XCU267" s="120"/>
      <c r="XCV267" s="120"/>
      <c r="XCW267" s="120"/>
      <c r="XCX267" s="120"/>
      <c r="XCY267" s="120"/>
      <c r="XCZ267" s="120"/>
      <c r="XDA267" s="120"/>
      <c r="XDB267" s="120"/>
      <c r="XDC267" s="120"/>
      <c r="XDD267" s="120"/>
      <c r="XDE267" s="120"/>
      <c r="XDF267" s="120"/>
      <c r="XDG267" s="120"/>
      <c r="XDH267" s="120"/>
      <c r="XDI267" s="120"/>
      <c r="XDJ267" s="120"/>
      <c r="XDK267" s="120"/>
      <c r="XDL267" s="120"/>
      <c r="XDM267" s="120"/>
      <c r="XDN267" s="120"/>
      <c r="XDO267" s="120"/>
      <c r="XDP267" s="120"/>
      <c r="XDQ267" s="120"/>
      <c r="XDR267" s="120"/>
      <c r="XDS267" s="120"/>
      <c r="XDT267" s="120"/>
      <c r="XDU267" s="120"/>
      <c r="XDV267" s="120"/>
      <c r="XDW267" s="120"/>
      <c r="XDX267" s="120"/>
      <c r="XDY267" s="120"/>
      <c r="XDZ267" s="120"/>
      <c r="XEA267" s="120"/>
      <c r="XEB267" s="120"/>
      <c r="XEC267" s="120"/>
      <c r="XED267" s="120"/>
      <c r="XEE267" s="120"/>
      <c r="XEF267" s="120"/>
      <c r="XEG267" s="120"/>
      <c r="XEH267" s="120"/>
      <c r="XEI267" s="120"/>
      <c r="XEJ267" s="120"/>
      <c r="XEK267" s="120"/>
      <c r="XEL267" s="120"/>
      <c r="XEM267" s="120"/>
      <c r="XEN267" s="120"/>
      <c r="XEO267" s="120"/>
      <c r="XEP267" s="120"/>
      <c r="XEQ267" s="120"/>
      <c r="XER267" s="120"/>
      <c r="XES267" s="120"/>
      <c r="XET267" s="120"/>
      <c r="XEU267" s="120"/>
      <c r="XEV267" s="120"/>
      <c r="XEW267" s="120"/>
      <c r="XEX267" s="120"/>
      <c r="XEY267" s="120"/>
      <c r="XEZ267" s="120"/>
      <c r="XFA267" s="120"/>
      <c r="XFB267" s="120"/>
      <c r="XFC267" s="120"/>
    </row>
    <row r="268" spans="1:16383" x14ac:dyDescent="0.2">
      <c r="A268" s="109" t="s">
        <v>432</v>
      </c>
      <c r="B268" s="93" t="s">
        <v>507</v>
      </c>
      <c r="C268" s="98" t="s">
        <v>337</v>
      </c>
      <c r="D268" s="95" t="s">
        <v>19</v>
      </c>
      <c r="E268" s="96">
        <v>4</v>
      </c>
      <c r="F268" s="96">
        <v>21.58</v>
      </c>
      <c r="G268" s="104">
        <v>0.26700000000000002</v>
      </c>
      <c r="H268" s="105">
        <f t="shared" si="53"/>
        <v>27.34</v>
      </c>
      <c r="I268" s="106">
        <f t="shared" si="54"/>
        <v>109.36</v>
      </c>
    </row>
    <row r="269" spans="1:16383" x14ac:dyDescent="0.2">
      <c r="A269" s="109" t="s">
        <v>433</v>
      </c>
      <c r="B269" s="93" t="s">
        <v>483</v>
      </c>
      <c r="C269" s="98" t="s">
        <v>338</v>
      </c>
      <c r="D269" s="95" t="s">
        <v>22</v>
      </c>
      <c r="E269" s="96">
        <v>1.5</v>
      </c>
      <c r="F269" s="96">
        <v>1350</v>
      </c>
      <c r="G269" s="104">
        <v>0.26700000000000002</v>
      </c>
      <c r="H269" s="105">
        <f t="shared" si="53"/>
        <v>1710.45</v>
      </c>
      <c r="I269" s="106">
        <f t="shared" si="54"/>
        <v>2565.6750000000002</v>
      </c>
    </row>
    <row r="270" spans="1:16383" x14ac:dyDescent="0.2">
      <c r="A270" s="109" t="s">
        <v>434</v>
      </c>
      <c r="B270" s="93" t="s">
        <v>483</v>
      </c>
      <c r="C270" s="98" t="s">
        <v>339</v>
      </c>
      <c r="D270" s="95" t="s">
        <v>22</v>
      </c>
      <c r="E270" s="96">
        <v>4.5</v>
      </c>
      <c r="F270" s="96">
        <v>1350</v>
      </c>
      <c r="G270" s="104">
        <v>0.26700000000000002</v>
      </c>
      <c r="H270" s="105">
        <f t="shared" si="53"/>
        <v>1710.45</v>
      </c>
      <c r="I270" s="106">
        <f t="shared" si="54"/>
        <v>7697.0250000000005</v>
      </c>
    </row>
    <row r="271" spans="1:16383" x14ac:dyDescent="0.2">
      <c r="A271" s="109" t="s">
        <v>435</v>
      </c>
      <c r="B271" s="93" t="s">
        <v>483</v>
      </c>
      <c r="C271" s="98" t="s">
        <v>340</v>
      </c>
      <c r="D271" s="95" t="s">
        <v>22</v>
      </c>
      <c r="E271" s="96">
        <v>1</v>
      </c>
      <c r="F271" s="96">
        <v>1350</v>
      </c>
      <c r="G271" s="104">
        <v>0.26700000000000002</v>
      </c>
      <c r="H271" s="105">
        <f t="shared" si="53"/>
        <v>1710.45</v>
      </c>
      <c r="I271" s="106">
        <f t="shared" si="54"/>
        <v>1710.45</v>
      </c>
    </row>
    <row r="272" spans="1:16383" x14ac:dyDescent="0.2">
      <c r="A272" s="109" t="s">
        <v>436</v>
      </c>
      <c r="B272" s="93" t="s">
        <v>483</v>
      </c>
      <c r="C272" s="98" t="s">
        <v>341</v>
      </c>
      <c r="D272" s="95" t="s">
        <v>22</v>
      </c>
      <c r="E272" s="96">
        <v>3</v>
      </c>
      <c r="F272" s="96">
        <v>1350</v>
      </c>
      <c r="G272" s="104">
        <v>0.26700000000000002</v>
      </c>
      <c r="H272" s="105">
        <f t="shared" si="53"/>
        <v>1710.45</v>
      </c>
      <c r="I272" s="106">
        <f t="shared" si="54"/>
        <v>5131.3500000000004</v>
      </c>
    </row>
    <row r="273" spans="1:11" x14ac:dyDescent="0.2">
      <c r="A273" s="109" t="s">
        <v>437</v>
      </c>
      <c r="B273" s="93" t="s">
        <v>483</v>
      </c>
      <c r="C273" s="98" t="s">
        <v>342</v>
      </c>
      <c r="D273" s="95" t="s">
        <v>22</v>
      </c>
      <c r="E273" s="96">
        <v>1</v>
      </c>
      <c r="F273" s="96">
        <v>1350</v>
      </c>
      <c r="G273" s="104">
        <v>0.26700000000000002</v>
      </c>
      <c r="H273" s="105">
        <f t="shared" si="53"/>
        <v>1710.45</v>
      </c>
      <c r="I273" s="106">
        <f t="shared" si="54"/>
        <v>1710.45</v>
      </c>
    </row>
    <row r="274" spans="1:11" x14ac:dyDescent="0.2">
      <c r="A274" s="109" t="s">
        <v>592</v>
      </c>
      <c r="B274" s="95" t="s">
        <v>343</v>
      </c>
      <c r="C274" s="98" t="s">
        <v>344</v>
      </c>
      <c r="D274" s="95" t="s">
        <v>19</v>
      </c>
      <c r="E274" s="96">
        <v>76</v>
      </c>
      <c r="F274" s="96">
        <v>5.77</v>
      </c>
      <c r="G274" s="104">
        <v>0.26700000000000002</v>
      </c>
      <c r="H274" s="105">
        <f t="shared" si="53"/>
        <v>7.31</v>
      </c>
      <c r="I274" s="106">
        <f t="shared" si="54"/>
        <v>555.55999999999995</v>
      </c>
      <c r="K274" s="66">
        <f>SUM(I268:I274)</f>
        <v>19479.870000000003</v>
      </c>
    </row>
    <row r="275" spans="1:11" x14ac:dyDescent="0.2">
      <c r="A275" s="109"/>
      <c r="B275" s="95"/>
      <c r="C275" s="98"/>
      <c r="D275" s="95"/>
      <c r="E275" s="96"/>
      <c r="F275" s="96"/>
      <c r="G275" s="104"/>
      <c r="H275" s="105"/>
      <c r="I275" s="106"/>
    </row>
    <row r="276" spans="1:11" x14ac:dyDescent="0.2">
      <c r="A276" s="109" t="s">
        <v>438</v>
      </c>
      <c r="B276" s="95"/>
      <c r="C276" s="98" t="s">
        <v>44</v>
      </c>
      <c r="D276" s="95"/>
      <c r="E276" s="96"/>
      <c r="F276" s="96"/>
      <c r="G276" s="104"/>
      <c r="H276" s="105"/>
      <c r="I276" s="106"/>
    </row>
    <row r="277" spans="1:11" ht="25.5" x14ac:dyDescent="0.2">
      <c r="A277" s="109" t="s">
        <v>439</v>
      </c>
      <c r="B277" s="95" t="s">
        <v>45</v>
      </c>
      <c r="C277" s="98" t="s">
        <v>345</v>
      </c>
      <c r="D277" s="95" t="s">
        <v>19</v>
      </c>
      <c r="E277" s="96">
        <v>692</v>
      </c>
      <c r="F277" s="96">
        <v>34.92</v>
      </c>
      <c r="G277" s="104">
        <v>0.26700000000000002</v>
      </c>
      <c r="H277" s="105">
        <f t="shared" si="53"/>
        <v>44.24</v>
      </c>
      <c r="I277" s="106">
        <f t="shared" si="54"/>
        <v>30614.080000000002</v>
      </c>
    </row>
    <row r="278" spans="1:11" ht="25.5" x14ac:dyDescent="0.2">
      <c r="A278" s="109" t="s">
        <v>440</v>
      </c>
      <c r="B278" s="95" t="s">
        <v>508</v>
      </c>
      <c r="C278" s="98" t="s">
        <v>346</v>
      </c>
      <c r="D278" s="95" t="s">
        <v>19</v>
      </c>
      <c r="E278" s="96">
        <v>54</v>
      </c>
      <c r="F278" s="96">
        <v>145.69999999999999</v>
      </c>
      <c r="G278" s="104">
        <v>0.26700000000000002</v>
      </c>
      <c r="H278" s="105">
        <f t="shared" si="53"/>
        <v>184.6</v>
      </c>
      <c r="I278" s="106">
        <f t="shared" si="54"/>
        <v>9968.4</v>
      </c>
      <c r="K278" s="66">
        <f>SUM(I277:I278)</f>
        <v>40582.480000000003</v>
      </c>
    </row>
    <row r="279" spans="1:11" x14ac:dyDescent="0.2">
      <c r="A279" s="109"/>
      <c r="B279" s="95"/>
      <c r="C279" s="98"/>
      <c r="D279" s="95"/>
      <c r="E279" s="96"/>
      <c r="F279" s="96"/>
      <c r="G279" s="104"/>
      <c r="H279" s="105"/>
      <c r="I279" s="106"/>
    </row>
    <row r="280" spans="1:11" x14ac:dyDescent="0.2">
      <c r="A280" s="109" t="s">
        <v>441</v>
      </c>
      <c r="B280" s="95"/>
      <c r="C280" s="98" t="s">
        <v>50</v>
      </c>
      <c r="D280" s="95"/>
      <c r="E280" s="96"/>
      <c r="F280" s="96"/>
      <c r="G280" s="104"/>
      <c r="H280" s="105"/>
      <c r="I280" s="106"/>
    </row>
    <row r="281" spans="1:11" s="69" customFormat="1" ht="25.5" x14ac:dyDescent="0.2">
      <c r="A281" s="109" t="s">
        <v>442</v>
      </c>
      <c r="B281" s="95" t="s">
        <v>728</v>
      </c>
      <c r="C281" s="98" t="s">
        <v>729</v>
      </c>
      <c r="D281" s="95" t="s">
        <v>19</v>
      </c>
      <c r="E281" s="96">
        <v>840</v>
      </c>
      <c r="F281" s="96">
        <v>22.24</v>
      </c>
      <c r="G281" s="104">
        <v>0.26700000000000002</v>
      </c>
      <c r="H281" s="105">
        <f t="shared" ref="H281" si="55">ROUND(F281*(1+G281),2)</f>
        <v>28.18</v>
      </c>
      <c r="I281" s="106">
        <f t="shared" ref="I281" si="56">E281*H281</f>
        <v>23671.200000000001</v>
      </c>
    </row>
    <row r="282" spans="1:11" x14ac:dyDescent="0.2">
      <c r="A282" s="109" t="s">
        <v>442</v>
      </c>
      <c r="B282" s="95" t="s">
        <v>52</v>
      </c>
      <c r="C282" s="98" t="s">
        <v>730</v>
      </c>
      <c r="D282" s="95" t="s">
        <v>54</v>
      </c>
      <c r="E282" s="96">
        <v>1512</v>
      </c>
      <c r="F282" s="96">
        <v>7.39</v>
      </c>
      <c r="G282" s="104">
        <v>0.26700000000000002</v>
      </c>
      <c r="H282" s="105">
        <f t="shared" si="53"/>
        <v>9.36</v>
      </c>
      <c r="I282" s="106">
        <f t="shared" si="54"/>
        <v>14152.32</v>
      </c>
    </row>
    <row r="283" spans="1:11" x14ac:dyDescent="0.2">
      <c r="A283" s="109" t="s">
        <v>443</v>
      </c>
      <c r="B283" s="95" t="s">
        <v>509</v>
      </c>
      <c r="C283" s="98" t="s">
        <v>347</v>
      </c>
      <c r="D283" s="95" t="s">
        <v>19</v>
      </c>
      <c r="E283" s="96">
        <v>190</v>
      </c>
      <c r="F283" s="96">
        <v>34</v>
      </c>
      <c r="G283" s="104">
        <v>0.26700000000000002</v>
      </c>
      <c r="H283" s="105">
        <f t="shared" si="53"/>
        <v>43.08</v>
      </c>
      <c r="I283" s="106">
        <f t="shared" si="54"/>
        <v>8185.2</v>
      </c>
    </row>
    <row r="284" spans="1:11" x14ac:dyDescent="0.2">
      <c r="A284" s="109" t="s">
        <v>444</v>
      </c>
      <c r="B284" s="95" t="s">
        <v>205</v>
      </c>
      <c r="C284" s="98" t="s">
        <v>348</v>
      </c>
      <c r="D284" s="95" t="s">
        <v>31</v>
      </c>
      <c r="E284" s="96">
        <v>141</v>
      </c>
      <c r="F284" s="96">
        <v>20.59</v>
      </c>
      <c r="G284" s="104">
        <v>0.26700000000000002</v>
      </c>
      <c r="H284" s="105">
        <f t="shared" si="53"/>
        <v>26.09</v>
      </c>
      <c r="I284" s="106">
        <f t="shared" si="54"/>
        <v>3678.69</v>
      </c>
      <c r="K284" s="66">
        <f>SUM(I281:I284)</f>
        <v>49687.41</v>
      </c>
    </row>
    <row r="285" spans="1:11" x14ac:dyDescent="0.2">
      <c r="A285" s="109"/>
      <c r="B285" s="95"/>
      <c r="C285" s="98"/>
      <c r="D285" s="95"/>
      <c r="E285" s="96"/>
      <c r="F285" s="96"/>
      <c r="G285" s="104"/>
      <c r="H285" s="105"/>
      <c r="I285" s="106"/>
    </row>
    <row r="286" spans="1:11" x14ac:dyDescent="0.2">
      <c r="A286" s="109" t="s">
        <v>445</v>
      </c>
      <c r="B286" s="95"/>
      <c r="C286" s="98" t="s">
        <v>56</v>
      </c>
      <c r="D286" s="95"/>
      <c r="E286" s="96"/>
      <c r="F286" s="96"/>
      <c r="G286" s="104"/>
      <c r="H286" s="105"/>
      <c r="I286" s="106"/>
    </row>
    <row r="287" spans="1:11" ht="25.5" x14ac:dyDescent="0.2">
      <c r="A287" s="109" t="s">
        <v>446</v>
      </c>
      <c r="B287" s="95" t="s">
        <v>495</v>
      </c>
      <c r="C287" s="98" t="s">
        <v>349</v>
      </c>
      <c r="D287" s="95" t="s">
        <v>19</v>
      </c>
      <c r="E287" s="96">
        <v>1384</v>
      </c>
      <c r="F287" s="96">
        <v>3.46</v>
      </c>
      <c r="G287" s="104">
        <v>0.26700000000000002</v>
      </c>
      <c r="H287" s="105">
        <f t="shared" si="53"/>
        <v>4.38</v>
      </c>
      <c r="I287" s="106">
        <f t="shared" si="54"/>
        <v>6061.92</v>
      </c>
    </row>
    <row r="288" spans="1:11" ht="25.5" x14ac:dyDescent="0.2">
      <c r="A288" s="109" t="s">
        <v>447</v>
      </c>
      <c r="B288" s="95" t="s">
        <v>59</v>
      </c>
      <c r="C288" s="98" t="s">
        <v>350</v>
      </c>
      <c r="D288" s="95" t="s">
        <v>19</v>
      </c>
      <c r="E288" s="96">
        <v>1384</v>
      </c>
      <c r="F288" s="96">
        <v>10.5</v>
      </c>
      <c r="G288" s="104">
        <v>0.26700000000000002</v>
      </c>
      <c r="H288" s="105">
        <f t="shared" si="53"/>
        <v>13.3</v>
      </c>
      <c r="I288" s="106">
        <f t="shared" si="54"/>
        <v>18407.2</v>
      </c>
    </row>
    <row r="289" spans="1:11" x14ac:dyDescent="0.2">
      <c r="A289" s="109" t="s">
        <v>448</v>
      </c>
      <c r="B289" s="95" t="s">
        <v>496</v>
      </c>
      <c r="C289" s="98" t="s">
        <v>62</v>
      </c>
      <c r="D289" s="95" t="s">
        <v>19</v>
      </c>
      <c r="E289" s="96">
        <v>836</v>
      </c>
      <c r="F289" s="96">
        <v>7.8</v>
      </c>
      <c r="G289" s="104">
        <v>0.26700000000000002</v>
      </c>
      <c r="H289" s="105">
        <f t="shared" si="53"/>
        <v>9.8800000000000008</v>
      </c>
      <c r="I289" s="106">
        <f t="shared" si="54"/>
        <v>8259.68</v>
      </c>
    </row>
    <row r="290" spans="1:11" x14ac:dyDescent="0.2">
      <c r="A290" s="109" t="s">
        <v>449</v>
      </c>
      <c r="B290" s="95" t="s">
        <v>510</v>
      </c>
      <c r="C290" s="98" t="s">
        <v>351</v>
      </c>
      <c r="D290" s="95" t="s">
        <v>19</v>
      </c>
      <c r="E290" s="96">
        <v>512</v>
      </c>
      <c r="F290" s="96">
        <v>15.1</v>
      </c>
      <c r="G290" s="104">
        <v>0.26700000000000002</v>
      </c>
      <c r="H290" s="105">
        <f t="shared" si="53"/>
        <v>19.13</v>
      </c>
      <c r="I290" s="106">
        <f t="shared" si="54"/>
        <v>9794.56</v>
      </c>
      <c r="K290" s="66">
        <f>SUM(I287:I290)</f>
        <v>42523.360000000001</v>
      </c>
    </row>
    <row r="291" spans="1:11" x14ac:dyDescent="0.2">
      <c r="A291" s="109"/>
      <c r="B291" s="95"/>
      <c r="C291" s="98"/>
      <c r="D291" s="95"/>
      <c r="E291" s="96"/>
      <c r="F291" s="96"/>
      <c r="G291" s="104"/>
      <c r="H291" s="105"/>
      <c r="I291" s="106"/>
    </row>
    <row r="292" spans="1:11" x14ac:dyDescent="0.2">
      <c r="A292" s="109" t="s">
        <v>450</v>
      </c>
      <c r="B292" s="95"/>
      <c r="C292" s="98" t="s">
        <v>65</v>
      </c>
      <c r="D292" s="95"/>
      <c r="E292" s="96"/>
      <c r="F292" s="96"/>
      <c r="G292" s="104"/>
      <c r="H292" s="105"/>
      <c r="I292" s="106"/>
    </row>
    <row r="293" spans="1:11" x14ac:dyDescent="0.2">
      <c r="A293" s="109"/>
      <c r="B293" s="95"/>
      <c r="C293" s="98" t="s">
        <v>66</v>
      </c>
      <c r="D293" s="95"/>
      <c r="E293" s="96"/>
      <c r="F293" s="96"/>
      <c r="G293" s="104"/>
      <c r="H293" s="105"/>
      <c r="I293" s="106"/>
    </row>
    <row r="294" spans="1:11" ht="25.5" x14ac:dyDescent="0.2">
      <c r="A294" s="109" t="s">
        <v>451</v>
      </c>
      <c r="B294" s="95">
        <v>68052</v>
      </c>
      <c r="C294" s="98" t="s">
        <v>352</v>
      </c>
      <c r="D294" s="95" t="s">
        <v>511</v>
      </c>
      <c r="E294" s="96">
        <v>6.24</v>
      </c>
      <c r="F294" s="96">
        <v>280</v>
      </c>
      <c r="G294" s="104">
        <v>0.26700000000000002</v>
      </c>
      <c r="H294" s="105">
        <f t="shared" si="53"/>
        <v>354.76</v>
      </c>
      <c r="I294" s="106">
        <f t="shared" si="54"/>
        <v>2213.7024000000001</v>
      </c>
    </row>
    <row r="295" spans="1:11" ht="25.5" x14ac:dyDescent="0.2">
      <c r="A295" s="109" t="s">
        <v>452</v>
      </c>
      <c r="B295" s="95" t="s">
        <v>512</v>
      </c>
      <c r="C295" s="98" t="s">
        <v>353</v>
      </c>
      <c r="D295" s="95" t="s">
        <v>19</v>
      </c>
      <c r="E295" s="96">
        <v>4.32</v>
      </c>
      <c r="F295" s="96">
        <v>280</v>
      </c>
      <c r="G295" s="104">
        <v>0.26700000000000002</v>
      </c>
      <c r="H295" s="105">
        <f t="shared" si="53"/>
        <v>354.76</v>
      </c>
      <c r="I295" s="106">
        <f t="shared" si="54"/>
        <v>1532.5632000000001</v>
      </c>
    </row>
    <row r="296" spans="1:11" ht="25.5" x14ac:dyDescent="0.2">
      <c r="A296" s="109" t="s">
        <v>453</v>
      </c>
      <c r="B296" s="95" t="s">
        <v>512</v>
      </c>
      <c r="C296" s="98" t="s">
        <v>354</v>
      </c>
      <c r="D296" s="95" t="s">
        <v>19</v>
      </c>
      <c r="E296" s="96">
        <v>18</v>
      </c>
      <c r="F296" s="96">
        <v>280</v>
      </c>
      <c r="G296" s="104">
        <v>0.26700000000000002</v>
      </c>
      <c r="H296" s="105">
        <f t="shared" si="53"/>
        <v>354.76</v>
      </c>
      <c r="I296" s="106">
        <f t="shared" si="54"/>
        <v>6385.68</v>
      </c>
    </row>
    <row r="297" spans="1:11" ht="25.5" x14ac:dyDescent="0.2">
      <c r="A297" s="109" t="s">
        <v>454</v>
      </c>
      <c r="B297" s="95" t="s">
        <v>512</v>
      </c>
      <c r="C297" s="98" t="s">
        <v>355</v>
      </c>
      <c r="D297" s="95" t="s">
        <v>19</v>
      </c>
      <c r="E297" s="96">
        <v>4.5</v>
      </c>
      <c r="F297" s="96">
        <v>280</v>
      </c>
      <c r="G297" s="104">
        <v>0.26700000000000002</v>
      </c>
      <c r="H297" s="105">
        <f t="shared" si="53"/>
        <v>354.76</v>
      </c>
      <c r="I297" s="106">
        <f t="shared" si="54"/>
        <v>1596.42</v>
      </c>
    </row>
    <row r="298" spans="1:11" x14ac:dyDescent="0.2">
      <c r="A298" s="109"/>
      <c r="B298" s="95"/>
      <c r="C298" s="98" t="s">
        <v>72</v>
      </c>
      <c r="D298" s="95"/>
      <c r="E298" s="96"/>
      <c r="F298" s="96"/>
      <c r="G298" s="104"/>
      <c r="H298" s="105"/>
      <c r="I298" s="106"/>
    </row>
    <row r="299" spans="1:11" x14ac:dyDescent="0.2">
      <c r="A299" s="109" t="s">
        <v>648</v>
      </c>
      <c r="B299" s="95" t="s">
        <v>73</v>
      </c>
      <c r="C299" s="98" t="s">
        <v>356</v>
      </c>
      <c r="D299" s="95" t="s">
        <v>75</v>
      </c>
      <c r="E299" s="96">
        <v>7</v>
      </c>
      <c r="F299" s="96">
        <v>245</v>
      </c>
      <c r="G299" s="104">
        <v>0.26700000000000002</v>
      </c>
      <c r="H299" s="105">
        <f t="shared" si="53"/>
        <v>310.42</v>
      </c>
      <c r="I299" s="106">
        <f t="shared" si="54"/>
        <v>2172.94</v>
      </c>
    </row>
    <row r="300" spans="1:11" x14ac:dyDescent="0.2">
      <c r="A300" s="109" t="s">
        <v>649</v>
      </c>
      <c r="B300" s="95" t="s">
        <v>77</v>
      </c>
      <c r="C300" s="98" t="s">
        <v>357</v>
      </c>
      <c r="D300" s="95" t="s">
        <v>75</v>
      </c>
      <c r="E300" s="96">
        <v>4</v>
      </c>
      <c r="F300" s="96">
        <v>350</v>
      </c>
      <c r="G300" s="104">
        <v>0.26700000000000002</v>
      </c>
      <c r="H300" s="105">
        <f t="shared" si="53"/>
        <v>443.45</v>
      </c>
      <c r="I300" s="106">
        <f t="shared" si="54"/>
        <v>1773.8</v>
      </c>
    </row>
    <row r="301" spans="1:11" x14ac:dyDescent="0.2">
      <c r="A301" s="109" t="s">
        <v>650</v>
      </c>
      <c r="B301" s="95" t="s">
        <v>77</v>
      </c>
      <c r="C301" s="98" t="s">
        <v>358</v>
      </c>
      <c r="D301" s="95" t="s">
        <v>75</v>
      </c>
      <c r="E301" s="96">
        <v>1</v>
      </c>
      <c r="F301" s="96">
        <v>350</v>
      </c>
      <c r="G301" s="104">
        <v>0.26700000000000002</v>
      </c>
      <c r="H301" s="105">
        <f t="shared" si="53"/>
        <v>443.45</v>
      </c>
      <c r="I301" s="106">
        <f t="shared" si="54"/>
        <v>443.45</v>
      </c>
    </row>
    <row r="302" spans="1:11" x14ac:dyDescent="0.2">
      <c r="A302" s="109" t="s">
        <v>651</v>
      </c>
      <c r="B302" s="95" t="s">
        <v>513</v>
      </c>
      <c r="C302" s="98" t="s">
        <v>359</v>
      </c>
      <c r="D302" s="95" t="s">
        <v>19</v>
      </c>
      <c r="E302" s="96">
        <v>7.56</v>
      </c>
      <c r="F302" s="96">
        <v>390</v>
      </c>
      <c r="G302" s="104">
        <v>0.26700000000000002</v>
      </c>
      <c r="H302" s="105">
        <f t="shared" si="53"/>
        <v>494.13</v>
      </c>
      <c r="I302" s="106">
        <f t="shared" si="54"/>
        <v>3735.6227999999996</v>
      </c>
    </row>
    <row r="303" spans="1:11" x14ac:dyDescent="0.2">
      <c r="A303" s="109" t="s">
        <v>652</v>
      </c>
      <c r="B303" s="95" t="s">
        <v>360</v>
      </c>
      <c r="C303" s="98" t="s">
        <v>361</v>
      </c>
      <c r="D303" s="95" t="s">
        <v>75</v>
      </c>
      <c r="E303" s="96">
        <v>1</v>
      </c>
      <c r="F303" s="96">
        <v>976.8</v>
      </c>
      <c r="G303" s="104">
        <v>0.26700000000000002</v>
      </c>
      <c r="H303" s="105">
        <f t="shared" si="53"/>
        <v>1237.6099999999999</v>
      </c>
      <c r="I303" s="106">
        <f t="shared" si="54"/>
        <v>1237.6099999999999</v>
      </c>
    </row>
    <row r="304" spans="1:11" ht="25.5" x14ac:dyDescent="0.2">
      <c r="A304" s="109" t="s">
        <v>653</v>
      </c>
      <c r="B304" s="95" t="s">
        <v>513</v>
      </c>
      <c r="C304" s="98" t="s">
        <v>362</v>
      </c>
      <c r="D304" s="95" t="s">
        <v>19</v>
      </c>
      <c r="E304" s="96">
        <v>10.050000000000001</v>
      </c>
      <c r="F304" s="96">
        <v>390</v>
      </c>
      <c r="G304" s="104">
        <v>0.26700000000000002</v>
      </c>
      <c r="H304" s="105">
        <f t="shared" si="53"/>
        <v>494.13</v>
      </c>
      <c r="I304" s="106">
        <f t="shared" si="54"/>
        <v>4966.0065000000004</v>
      </c>
    </row>
    <row r="305" spans="1:11" x14ac:dyDescent="0.2">
      <c r="A305" s="109" t="s">
        <v>654</v>
      </c>
      <c r="B305" s="95" t="s">
        <v>83</v>
      </c>
      <c r="C305" s="98" t="s">
        <v>363</v>
      </c>
      <c r="D305" s="95" t="s">
        <v>19</v>
      </c>
      <c r="E305" s="96">
        <v>7.56</v>
      </c>
      <c r="F305" s="96">
        <v>180</v>
      </c>
      <c r="G305" s="104">
        <v>0.26700000000000002</v>
      </c>
      <c r="H305" s="105">
        <f t="shared" si="53"/>
        <v>228.06</v>
      </c>
      <c r="I305" s="106">
        <f t="shared" si="54"/>
        <v>1724.1335999999999</v>
      </c>
      <c r="K305" s="66">
        <f>SUM(I294:I305)</f>
        <v>27781.928500000002</v>
      </c>
    </row>
    <row r="306" spans="1:11" x14ac:dyDescent="0.2">
      <c r="A306" s="109"/>
      <c r="B306" s="95"/>
      <c r="C306" s="98"/>
      <c r="D306" s="95"/>
      <c r="E306" s="96"/>
      <c r="F306" s="96"/>
      <c r="G306" s="104"/>
      <c r="H306" s="105"/>
      <c r="I306" s="106"/>
    </row>
    <row r="307" spans="1:11" x14ac:dyDescent="0.2">
      <c r="A307" s="109" t="s">
        <v>455</v>
      </c>
      <c r="B307" s="95"/>
      <c r="C307" s="98" t="s">
        <v>87</v>
      </c>
      <c r="D307" s="95"/>
      <c r="E307" s="96"/>
      <c r="F307" s="96"/>
      <c r="G307" s="104"/>
      <c r="H307" s="105"/>
      <c r="I307" s="106"/>
    </row>
    <row r="308" spans="1:11" x14ac:dyDescent="0.2">
      <c r="A308" s="109" t="s">
        <v>456</v>
      </c>
      <c r="B308" s="95" t="s">
        <v>89</v>
      </c>
      <c r="C308" s="98" t="s">
        <v>90</v>
      </c>
      <c r="D308" s="95" t="s">
        <v>125</v>
      </c>
      <c r="E308" s="96">
        <v>9</v>
      </c>
      <c r="F308" s="96">
        <v>110</v>
      </c>
      <c r="G308" s="104">
        <v>0.26700000000000002</v>
      </c>
      <c r="H308" s="105">
        <f t="shared" si="53"/>
        <v>139.37</v>
      </c>
      <c r="I308" s="106">
        <f t="shared" si="54"/>
        <v>1254.33</v>
      </c>
    </row>
    <row r="309" spans="1:11" x14ac:dyDescent="0.2">
      <c r="A309" s="109" t="s">
        <v>655</v>
      </c>
      <c r="B309" s="95" t="s">
        <v>92</v>
      </c>
      <c r="C309" s="98" t="s">
        <v>93</v>
      </c>
      <c r="D309" s="95" t="s">
        <v>125</v>
      </c>
      <c r="E309" s="96">
        <v>3</v>
      </c>
      <c r="F309" s="96">
        <v>195</v>
      </c>
      <c r="G309" s="104">
        <v>0.26700000000000002</v>
      </c>
      <c r="H309" s="105">
        <f t="shared" si="53"/>
        <v>247.07</v>
      </c>
      <c r="I309" s="106">
        <f t="shared" si="54"/>
        <v>741.21</v>
      </c>
    </row>
    <row r="310" spans="1:11" x14ac:dyDescent="0.2">
      <c r="A310" s="109" t="s">
        <v>656</v>
      </c>
      <c r="B310" s="95" t="s">
        <v>98</v>
      </c>
      <c r="C310" s="98" t="s">
        <v>99</v>
      </c>
      <c r="D310" s="95" t="s">
        <v>31</v>
      </c>
      <c r="E310" s="96">
        <v>30</v>
      </c>
      <c r="F310" s="96">
        <v>17.309999999999999</v>
      </c>
      <c r="G310" s="104">
        <v>0.26700000000000002</v>
      </c>
      <c r="H310" s="105">
        <f t="shared" si="53"/>
        <v>21.93</v>
      </c>
      <c r="I310" s="106">
        <f t="shared" si="54"/>
        <v>657.9</v>
      </c>
    </row>
    <row r="311" spans="1:11" x14ac:dyDescent="0.2">
      <c r="A311" s="109" t="s">
        <v>657</v>
      </c>
      <c r="B311" s="95" t="s">
        <v>100</v>
      </c>
      <c r="C311" s="98" t="s">
        <v>101</v>
      </c>
      <c r="D311" s="95" t="s">
        <v>31</v>
      </c>
      <c r="E311" s="96">
        <v>61</v>
      </c>
      <c r="F311" s="96">
        <v>23.17</v>
      </c>
      <c r="G311" s="104">
        <v>0.26700000000000002</v>
      </c>
      <c r="H311" s="105">
        <f t="shared" si="53"/>
        <v>29.36</v>
      </c>
      <c r="I311" s="106">
        <f t="shared" si="54"/>
        <v>1790.96</v>
      </c>
    </row>
    <row r="312" spans="1:11" x14ac:dyDescent="0.2">
      <c r="A312" s="109" t="s">
        <v>658</v>
      </c>
      <c r="B312" s="95" t="s">
        <v>104</v>
      </c>
      <c r="C312" s="98" t="s">
        <v>105</v>
      </c>
      <c r="D312" s="95" t="s">
        <v>31</v>
      </c>
      <c r="E312" s="96">
        <v>95</v>
      </c>
      <c r="F312" s="96">
        <v>30</v>
      </c>
      <c r="G312" s="104">
        <v>0.26700000000000002</v>
      </c>
      <c r="H312" s="105">
        <f t="shared" si="53"/>
        <v>38.01</v>
      </c>
      <c r="I312" s="106">
        <f t="shared" si="54"/>
        <v>3610.95</v>
      </c>
      <c r="K312" s="66">
        <f>SUM(I308:I312)</f>
        <v>8055.3499999999995</v>
      </c>
    </row>
    <row r="313" spans="1:11" s="69" customFormat="1" x14ac:dyDescent="0.2">
      <c r="A313" s="109"/>
      <c r="B313" s="95"/>
      <c r="C313" s="98"/>
      <c r="D313" s="95"/>
      <c r="E313" s="96"/>
      <c r="F313" s="96"/>
      <c r="G313" s="104"/>
      <c r="H313" s="105"/>
      <c r="I313" s="106"/>
      <c r="K313" s="66"/>
    </row>
    <row r="314" spans="1:11" s="69" customFormat="1" x14ac:dyDescent="0.2">
      <c r="A314" s="100" t="s">
        <v>459</v>
      </c>
      <c r="B314" s="93"/>
      <c r="C314" s="97" t="s">
        <v>549</v>
      </c>
      <c r="D314" s="93"/>
      <c r="E314" s="94"/>
      <c r="F314" s="94"/>
      <c r="G314" s="104"/>
      <c r="H314" s="105"/>
      <c r="I314" s="106"/>
      <c r="K314" s="66"/>
    </row>
    <row r="315" spans="1:11" s="69" customFormat="1" ht="38.25" x14ac:dyDescent="0.2">
      <c r="A315" s="100" t="s">
        <v>457</v>
      </c>
      <c r="B315" s="93" t="s">
        <v>748</v>
      </c>
      <c r="C315" s="97" t="s">
        <v>551</v>
      </c>
      <c r="D315" s="93" t="s">
        <v>22</v>
      </c>
      <c r="E315" s="94">
        <v>3.7</v>
      </c>
      <c r="F315" s="94">
        <v>16.7</v>
      </c>
      <c r="G315" s="104">
        <v>0.26700000000000002</v>
      </c>
      <c r="H315" s="105">
        <f t="shared" ref="H315:H322" si="57">ROUND(F315*(1+G315),2)</f>
        <v>21.16</v>
      </c>
      <c r="I315" s="106">
        <f t="shared" ref="I315:I322" si="58">ROUND(H315*E315,2)</f>
        <v>78.290000000000006</v>
      </c>
      <c r="K315" s="66"/>
    </row>
    <row r="316" spans="1:11" s="69" customFormat="1" ht="38.25" x14ac:dyDescent="0.2">
      <c r="A316" s="100" t="s">
        <v>458</v>
      </c>
      <c r="B316" s="93" t="s">
        <v>559</v>
      </c>
      <c r="C316" s="97" t="s">
        <v>560</v>
      </c>
      <c r="D316" s="93" t="s">
        <v>19</v>
      </c>
      <c r="E316" s="94">
        <v>9.52</v>
      </c>
      <c r="F316" s="94">
        <v>62.02</v>
      </c>
      <c r="G316" s="104">
        <v>0.26700000000000002</v>
      </c>
      <c r="H316" s="105">
        <f t="shared" si="57"/>
        <v>78.58</v>
      </c>
      <c r="I316" s="106">
        <f t="shared" si="58"/>
        <v>748.08</v>
      </c>
      <c r="K316" s="66"/>
    </row>
    <row r="317" spans="1:11" s="69" customFormat="1" ht="38.25" x14ac:dyDescent="0.2">
      <c r="A317" s="100" t="s">
        <v>460</v>
      </c>
      <c r="B317" s="107" t="s">
        <v>561</v>
      </c>
      <c r="C317" s="97" t="s">
        <v>556</v>
      </c>
      <c r="D317" s="93" t="s">
        <v>19</v>
      </c>
      <c r="E317" s="94">
        <v>2.64</v>
      </c>
      <c r="F317" s="94">
        <v>62.48</v>
      </c>
      <c r="G317" s="104">
        <v>0.26700000000000002</v>
      </c>
      <c r="H317" s="105">
        <f t="shared" si="57"/>
        <v>79.16</v>
      </c>
      <c r="I317" s="106">
        <f t="shared" si="58"/>
        <v>208.98</v>
      </c>
      <c r="K317" s="66"/>
    </row>
    <row r="318" spans="1:11" s="69" customFormat="1" x14ac:dyDescent="0.2">
      <c r="A318" s="100" t="s">
        <v>659</v>
      </c>
      <c r="B318" s="108" t="s">
        <v>562</v>
      </c>
      <c r="C318" s="97" t="s">
        <v>552</v>
      </c>
      <c r="D318" s="93" t="s">
        <v>19</v>
      </c>
      <c r="E318" s="94">
        <v>6.9</v>
      </c>
      <c r="F318" s="94">
        <v>3.68</v>
      </c>
      <c r="G318" s="104">
        <v>0.26700000000000002</v>
      </c>
      <c r="H318" s="105">
        <f t="shared" si="57"/>
        <v>4.66</v>
      </c>
      <c r="I318" s="106">
        <f t="shared" si="58"/>
        <v>32.15</v>
      </c>
      <c r="K318" s="66"/>
    </row>
    <row r="319" spans="1:11" s="69" customFormat="1" ht="25.5" x14ac:dyDescent="0.2">
      <c r="A319" s="100" t="s">
        <v>660</v>
      </c>
      <c r="B319" s="108" t="s">
        <v>563</v>
      </c>
      <c r="C319" s="97" t="s">
        <v>557</v>
      </c>
      <c r="D319" s="93" t="s">
        <v>19</v>
      </c>
      <c r="E319" s="94">
        <v>6.9</v>
      </c>
      <c r="F319" s="94">
        <v>14.92</v>
      </c>
      <c r="G319" s="104">
        <v>0.26700000000000002</v>
      </c>
      <c r="H319" s="105">
        <f t="shared" si="57"/>
        <v>18.899999999999999</v>
      </c>
      <c r="I319" s="106">
        <f t="shared" si="58"/>
        <v>130.41</v>
      </c>
      <c r="K319" s="66"/>
    </row>
    <row r="320" spans="1:11" s="69" customFormat="1" ht="25.5" x14ac:dyDescent="0.2">
      <c r="A320" s="100" t="s">
        <v>661</v>
      </c>
      <c r="B320" s="108">
        <v>6087</v>
      </c>
      <c r="C320" s="97" t="s">
        <v>553</v>
      </c>
      <c r="D320" s="93" t="s">
        <v>68</v>
      </c>
      <c r="E320" s="94">
        <v>2.64</v>
      </c>
      <c r="F320" s="94">
        <v>17.75</v>
      </c>
      <c r="G320" s="104">
        <v>0.26700000000000002</v>
      </c>
      <c r="H320" s="105">
        <f t="shared" si="57"/>
        <v>22.49</v>
      </c>
      <c r="I320" s="106">
        <f t="shared" si="58"/>
        <v>59.37</v>
      </c>
      <c r="K320" s="66"/>
    </row>
    <row r="321" spans="1:11" s="69" customFormat="1" x14ac:dyDescent="0.2">
      <c r="A321" s="100" t="s">
        <v>662</v>
      </c>
      <c r="B321" s="108" t="s">
        <v>564</v>
      </c>
      <c r="C321" s="97" t="s">
        <v>566</v>
      </c>
      <c r="D321" s="93" t="s">
        <v>22</v>
      </c>
      <c r="E321" s="94">
        <v>0.26</v>
      </c>
      <c r="F321" s="94">
        <v>346.71</v>
      </c>
      <c r="G321" s="104">
        <v>0.26700000000000002</v>
      </c>
      <c r="H321" s="105">
        <f t="shared" si="57"/>
        <v>439.28</v>
      </c>
      <c r="I321" s="106">
        <f t="shared" si="58"/>
        <v>114.21</v>
      </c>
      <c r="K321" s="66"/>
    </row>
    <row r="322" spans="1:11" s="69" customFormat="1" x14ac:dyDescent="0.2">
      <c r="A322" s="100" t="s">
        <v>663</v>
      </c>
      <c r="B322" s="108" t="s">
        <v>565</v>
      </c>
      <c r="C322" s="97" t="s">
        <v>554</v>
      </c>
      <c r="D322" s="93" t="s">
        <v>19</v>
      </c>
      <c r="E322" s="94">
        <v>2.64</v>
      </c>
      <c r="F322" s="94">
        <v>41.04</v>
      </c>
      <c r="G322" s="104">
        <v>0.26700000000000002</v>
      </c>
      <c r="H322" s="105">
        <f t="shared" si="57"/>
        <v>52</v>
      </c>
      <c r="I322" s="106">
        <f t="shared" si="58"/>
        <v>137.28</v>
      </c>
      <c r="K322" s="66">
        <f>SUM(I315:I322)</f>
        <v>1508.77</v>
      </c>
    </row>
    <row r="323" spans="1:11" s="69" customFormat="1" x14ac:dyDescent="0.2">
      <c r="A323" s="100"/>
      <c r="B323" s="108"/>
      <c r="C323" s="97"/>
      <c r="D323" s="93"/>
      <c r="E323" s="94"/>
      <c r="F323" s="94"/>
      <c r="G323" s="104"/>
      <c r="H323" s="105"/>
      <c r="I323" s="106"/>
      <c r="K323" s="66"/>
    </row>
    <row r="324" spans="1:11" s="69" customFormat="1" x14ac:dyDescent="0.2">
      <c r="A324" s="100" t="s">
        <v>461</v>
      </c>
      <c r="B324" s="93"/>
      <c r="C324" s="97" t="s">
        <v>571</v>
      </c>
      <c r="D324" s="93"/>
      <c r="E324" s="94"/>
      <c r="F324" s="94"/>
      <c r="G324" s="104"/>
      <c r="H324" s="105"/>
      <c r="I324" s="106"/>
      <c r="K324" s="66"/>
    </row>
    <row r="325" spans="1:11" s="69" customFormat="1" ht="38.25" x14ac:dyDescent="0.2">
      <c r="A325" s="100" t="s">
        <v>462</v>
      </c>
      <c r="B325" s="93" t="s">
        <v>748</v>
      </c>
      <c r="C325" s="97" t="s">
        <v>551</v>
      </c>
      <c r="D325" s="93" t="s">
        <v>22</v>
      </c>
      <c r="E325" s="94">
        <v>5.18</v>
      </c>
      <c r="F325" s="94">
        <v>16.7</v>
      </c>
      <c r="G325" s="104">
        <v>0.26700000000000002</v>
      </c>
      <c r="H325" s="105">
        <f t="shared" ref="H325:H332" si="59">ROUND(F325*(1+G325),2)</f>
        <v>21.16</v>
      </c>
      <c r="I325" s="106">
        <f t="shared" ref="I325:I332" si="60">ROUND(H325*E325,2)</f>
        <v>109.61</v>
      </c>
      <c r="K325" s="66"/>
    </row>
    <row r="326" spans="1:11" s="69" customFormat="1" ht="38.25" x14ac:dyDescent="0.2">
      <c r="A326" s="100" t="s">
        <v>463</v>
      </c>
      <c r="B326" s="93" t="s">
        <v>559</v>
      </c>
      <c r="C326" s="97" t="s">
        <v>560</v>
      </c>
      <c r="D326" s="93" t="s">
        <v>19</v>
      </c>
      <c r="E326" s="94">
        <v>14.4</v>
      </c>
      <c r="F326" s="94">
        <v>62.02</v>
      </c>
      <c r="G326" s="104">
        <v>0.26700000000000002</v>
      </c>
      <c r="H326" s="105">
        <f t="shared" si="59"/>
        <v>78.58</v>
      </c>
      <c r="I326" s="106">
        <f t="shared" si="60"/>
        <v>1131.55</v>
      </c>
      <c r="K326" s="66"/>
    </row>
    <row r="327" spans="1:11" s="69" customFormat="1" ht="38.25" x14ac:dyDescent="0.2">
      <c r="A327" s="100" t="s">
        <v>464</v>
      </c>
      <c r="B327" s="107" t="s">
        <v>561</v>
      </c>
      <c r="C327" s="97" t="s">
        <v>556</v>
      </c>
      <c r="D327" s="93" t="s">
        <v>19</v>
      </c>
      <c r="E327" s="94">
        <v>2.16</v>
      </c>
      <c r="F327" s="94">
        <v>62.48</v>
      </c>
      <c r="G327" s="104">
        <v>0.26700000000000002</v>
      </c>
      <c r="H327" s="105">
        <f t="shared" si="59"/>
        <v>79.16</v>
      </c>
      <c r="I327" s="106">
        <f t="shared" si="60"/>
        <v>170.99</v>
      </c>
      <c r="K327" s="66"/>
    </row>
    <row r="328" spans="1:11" s="69" customFormat="1" x14ac:dyDescent="0.2">
      <c r="A328" s="100" t="s">
        <v>465</v>
      </c>
      <c r="B328" s="108" t="s">
        <v>562</v>
      </c>
      <c r="C328" s="97" t="s">
        <v>552</v>
      </c>
      <c r="D328" s="93" t="s">
        <v>19</v>
      </c>
      <c r="E328" s="94">
        <v>8.5</v>
      </c>
      <c r="F328" s="94">
        <v>3.68</v>
      </c>
      <c r="G328" s="104">
        <v>0.26700000000000002</v>
      </c>
      <c r="H328" s="105">
        <f t="shared" si="59"/>
        <v>4.66</v>
      </c>
      <c r="I328" s="106">
        <f t="shared" si="60"/>
        <v>39.61</v>
      </c>
      <c r="K328" s="66"/>
    </row>
    <row r="329" spans="1:11" s="69" customFormat="1" ht="25.5" x14ac:dyDescent="0.2">
      <c r="A329" s="100" t="s">
        <v>466</v>
      </c>
      <c r="B329" s="108" t="s">
        <v>563</v>
      </c>
      <c r="C329" s="97" t="s">
        <v>557</v>
      </c>
      <c r="D329" s="93" t="s">
        <v>19</v>
      </c>
      <c r="E329" s="94">
        <v>8.5</v>
      </c>
      <c r="F329" s="94">
        <v>14.92</v>
      </c>
      <c r="G329" s="104">
        <v>0.26700000000000002</v>
      </c>
      <c r="H329" s="105">
        <f t="shared" si="59"/>
        <v>18.899999999999999</v>
      </c>
      <c r="I329" s="106">
        <f t="shared" si="60"/>
        <v>160.65</v>
      </c>
      <c r="K329" s="66"/>
    </row>
    <row r="330" spans="1:11" s="69" customFormat="1" ht="25.5" x14ac:dyDescent="0.2">
      <c r="A330" s="100" t="s">
        <v>467</v>
      </c>
      <c r="B330" s="108">
        <v>6087</v>
      </c>
      <c r="C330" s="97" t="s">
        <v>553</v>
      </c>
      <c r="D330" s="93" t="s">
        <v>68</v>
      </c>
      <c r="E330" s="94">
        <v>2.16</v>
      </c>
      <c r="F330" s="94">
        <v>17.75</v>
      </c>
      <c r="G330" s="104">
        <v>0.26700000000000002</v>
      </c>
      <c r="H330" s="105">
        <f t="shared" si="59"/>
        <v>22.49</v>
      </c>
      <c r="I330" s="106">
        <f t="shared" si="60"/>
        <v>48.58</v>
      </c>
      <c r="K330" s="66"/>
    </row>
    <row r="331" spans="1:11" s="69" customFormat="1" x14ac:dyDescent="0.2">
      <c r="A331" s="100" t="s">
        <v>664</v>
      </c>
      <c r="B331" s="108" t="s">
        <v>564</v>
      </c>
      <c r="C331" s="97" t="s">
        <v>566</v>
      </c>
      <c r="D331" s="93" t="s">
        <v>22</v>
      </c>
      <c r="E331" s="94">
        <v>0.16</v>
      </c>
      <c r="F331" s="94">
        <v>346.71</v>
      </c>
      <c r="G331" s="104">
        <v>0.26700000000000002</v>
      </c>
      <c r="H331" s="105">
        <f t="shared" si="59"/>
        <v>439.28</v>
      </c>
      <c r="I331" s="106">
        <f t="shared" si="60"/>
        <v>70.28</v>
      </c>
      <c r="K331" s="66"/>
    </row>
    <row r="332" spans="1:11" s="69" customFormat="1" x14ac:dyDescent="0.2">
      <c r="A332" s="100" t="s">
        <v>665</v>
      </c>
      <c r="B332" s="108" t="s">
        <v>565</v>
      </c>
      <c r="C332" s="97" t="s">
        <v>554</v>
      </c>
      <c r="D332" s="93" t="s">
        <v>19</v>
      </c>
      <c r="E332" s="94">
        <v>2.16</v>
      </c>
      <c r="F332" s="94">
        <v>41.04</v>
      </c>
      <c r="G332" s="104">
        <v>0.26700000000000002</v>
      </c>
      <c r="H332" s="105">
        <f t="shared" si="59"/>
        <v>52</v>
      </c>
      <c r="I332" s="106">
        <f t="shared" si="60"/>
        <v>112.32</v>
      </c>
      <c r="K332" s="66">
        <f>SUM(I325:I332)</f>
        <v>1843.5899999999997</v>
      </c>
    </row>
    <row r="333" spans="1:11" s="69" customFormat="1" x14ac:dyDescent="0.2">
      <c r="A333" s="100"/>
      <c r="B333" s="108"/>
      <c r="C333" s="97"/>
      <c r="D333" s="93"/>
      <c r="E333" s="94"/>
      <c r="F333" s="94"/>
      <c r="G333" s="104">
        <v>0.26700000000000002</v>
      </c>
      <c r="H333" s="105"/>
      <c r="I333" s="106"/>
      <c r="K333" s="66"/>
    </row>
    <row r="334" spans="1:11" s="69" customFormat="1" x14ac:dyDescent="0.2">
      <c r="A334" s="100" t="s">
        <v>468</v>
      </c>
      <c r="B334" s="93"/>
      <c r="C334" s="97" t="s">
        <v>572</v>
      </c>
      <c r="D334" s="93"/>
      <c r="E334" s="94"/>
      <c r="F334" s="94"/>
      <c r="G334" s="104">
        <v>0.26700000000000002</v>
      </c>
      <c r="H334" s="105"/>
      <c r="I334" s="106"/>
      <c r="K334" s="66"/>
    </row>
    <row r="335" spans="1:11" s="69" customFormat="1" ht="38.25" x14ac:dyDescent="0.2">
      <c r="A335" s="100" t="s">
        <v>469</v>
      </c>
      <c r="B335" s="93" t="s">
        <v>748</v>
      </c>
      <c r="C335" s="97" t="s">
        <v>551</v>
      </c>
      <c r="D335" s="93" t="s">
        <v>22</v>
      </c>
      <c r="E335" s="94">
        <v>8.16</v>
      </c>
      <c r="F335" s="94">
        <v>16.7</v>
      </c>
      <c r="G335" s="104">
        <v>0.26700000000000002</v>
      </c>
      <c r="H335" s="105">
        <f t="shared" ref="H335:H337" si="61">ROUND(F335*(1+G335),2)</f>
        <v>21.16</v>
      </c>
      <c r="I335" s="106">
        <f t="shared" ref="I335:I337" si="62">ROUND(H335*E335,2)</f>
        <v>172.67</v>
      </c>
      <c r="K335" s="66"/>
    </row>
    <row r="336" spans="1:11" s="69" customFormat="1" ht="38.25" x14ac:dyDescent="0.2">
      <c r="A336" s="100" t="s">
        <v>476</v>
      </c>
      <c r="B336" s="93" t="s">
        <v>559</v>
      </c>
      <c r="C336" s="97" t="s">
        <v>560</v>
      </c>
      <c r="D336" s="93" t="s">
        <v>19</v>
      </c>
      <c r="E336" s="94">
        <v>15.64</v>
      </c>
      <c r="F336" s="94">
        <v>62.02</v>
      </c>
      <c r="G336" s="104">
        <v>0.26700000000000002</v>
      </c>
      <c r="H336" s="105">
        <f t="shared" si="61"/>
        <v>78.58</v>
      </c>
      <c r="I336" s="106">
        <f t="shared" si="62"/>
        <v>1228.99</v>
      </c>
      <c r="K336" s="66">
        <f>SUM(I335:I337)</f>
        <v>1781.63</v>
      </c>
    </row>
    <row r="337" spans="1:11" s="69" customFormat="1" ht="38.25" x14ac:dyDescent="0.2">
      <c r="A337" s="100" t="s">
        <v>477</v>
      </c>
      <c r="B337" s="107" t="s">
        <v>561</v>
      </c>
      <c r="C337" s="97" t="s">
        <v>556</v>
      </c>
      <c r="D337" s="93" t="s">
        <v>19</v>
      </c>
      <c r="E337" s="94">
        <v>4.8</v>
      </c>
      <c r="F337" s="94">
        <v>62.48</v>
      </c>
      <c r="G337" s="104">
        <v>0.26700000000000002</v>
      </c>
      <c r="H337" s="105">
        <f t="shared" si="61"/>
        <v>79.16</v>
      </c>
      <c r="I337" s="106">
        <f t="shared" si="62"/>
        <v>379.97</v>
      </c>
      <c r="K337" s="66"/>
    </row>
    <row r="338" spans="1:11" x14ac:dyDescent="0.2">
      <c r="A338" s="109"/>
      <c r="B338" s="95"/>
      <c r="C338" s="98"/>
      <c r="D338" s="95"/>
      <c r="E338" s="96"/>
      <c r="F338" s="96"/>
      <c r="G338" s="104">
        <v>0.26700000000000002</v>
      </c>
      <c r="H338" s="105"/>
      <c r="I338" s="106"/>
    </row>
    <row r="339" spans="1:11" x14ac:dyDescent="0.2">
      <c r="A339" s="109" t="s">
        <v>478</v>
      </c>
      <c r="B339" s="95"/>
      <c r="C339" s="98" t="s">
        <v>108</v>
      </c>
      <c r="D339" s="95"/>
      <c r="E339" s="96"/>
      <c r="F339" s="96"/>
      <c r="G339" s="104">
        <v>0.26700000000000002</v>
      </c>
      <c r="H339" s="105"/>
      <c r="I339" s="106"/>
    </row>
    <row r="340" spans="1:11" x14ac:dyDescent="0.2">
      <c r="A340" s="109" t="s">
        <v>479</v>
      </c>
      <c r="B340" s="95" t="s">
        <v>300</v>
      </c>
      <c r="C340" s="98" t="s">
        <v>301</v>
      </c>
      <c r="D340" s="95" t="s">
        <v>31</v>
      </c>
      <c r="E340" s="96">
        <v>27</v>
      </c>
      <c r="F340" s="96">
        <v>9</v>
      </c>
      <c r="G340" s="104">
        <v>0.26700000000000002</v>
      </c>
      <c r="H340" s="105">
        <f t="shared" ref="H340:H425" si="63">ROUND(F340*(1+G340),2)</f>
        <v>11.4</v>
      </c>
      <c r="I340" s="106">
        <f t="shared" ref="I340:I425" si="64">E340*H340</f>
        <v>307.8</v>
      </c>
    </row>
    <row r="341" spans="1:11" x14ac:dyDescent="0.2">
      <c r="A341" s="109" t="s">
        <v>666</v>
      </c>
      <c r="B341" s="95" t="s">
        <v>109</v>
      </c>
      <c r="C341" s="98" t="s">
        <v>110</v>
      </c>
      <c r="D341" s="95" t="s">
        <v>31</v>
      </c>
      <c r="E341" s="96">
        <v>42</v>
      </c>
      <c r="F341" s="96">
        <v>12.88</v>
      </c>
      <c r="G341" s="104">
        <v>0.26700000000000002</v>
      </c>
      <c r="H341" s="105">
        <f t="shared" si="63"/>
        <v>16.32</v>
      </c>
      <c r="I341" s="106">
        <f t="shared" si="64"/>
        <v>685.44</v>
      </c>
    </row>
    <row r="342" spans="1:11" x14ac:dyDescent="0.2">
      <c r="A342" s="109" t="s">
        <v>667</v>
      </c>
      <c r="B342" s="95" t="s">
        <v>498</v>
      </c>
      <c r="C342" s="98" t="s">
        <v>302</v>
      </c>
      <c r="D342" s="95" t="s">
        <v>31</v>
      </c>
      <c r="E342" s="96">
        <v>114</v>
      </c>
      <c r="F342" s="96">
        <v>15</v>
      </c>
      <c r="G342" s="104">
        <v>0.26700000000000002</v>
      </c>
      <c r="H342" s="105">
        <f t="shared" si="63"/>
        <v>19.010000000000002</v>
      </c>
      <c r="I342" s="106">
        <f t="shared" si="64"/>
        <v>2167.1400000000003</v>
      </c>
    </row>
    <row r="343" spans="1:11" x14ac:dyDescent="0.2">
      <c r="A343" s="109" t="s">
        <v>668</v>
      </c>
      <c r="B343" s="95" t="s">
        <v>364</v>
      </c>
      <c r="C343" s="98" t="s">
        <v>365</v>
      </c>
      <c r="D343" s="95" t="s">
        <v>68</v>
      </c>
      <c r="E343" s="96">
        <v>1</v>
      </c>
      <c r="F343" s="96">
        <v>86.15</v>
      </c>
      <c r="G343" s="104">
        <v>0.26700000000000002</v>
      </c>
      <c r="H343" s="105">
        <f t="shared" si="63"/>
        <v>109.15</v>
      </c>
      <c r="I343" s="106">
        <f t="shared" si="64"/>
        <v>109.15</v>
      </c>
    </row>
    <row r="344" spans="1:11" x14ac:dyDescent="0.2">
      <c r="A344" s="109" t="s">
        <v>669</v>
      </c>
      <c r="B344" s="95" t="s">
        <v>514</v>
      </c>
      <c r="C344" s="98" t="s">
        <v>366</v>
      </c>
      <c r="D344" s="95" t="s">
        <v>68</v>
      </c>
      <c r="E344" s="96">
        <v>7</v>
      </c>
      <c r="F344" s="96">
        <v>100</v>
      </c>
      <c r="G344" s="104">
        <v>0.26700000000000002</v>
      </c>
      <c r="H344" s="105">
        <f t="shared" si="63"/>
        <v>126.7</v>
      </c>
      <c r="I344" s="106">
        <f t="shared" si="64"/>
        <v>886.9</v>
      </c>
    </row>
    <row r="345" spans="1:11" x14ac:dyDescent="0.2">
      <c r="A345" s="109" t="s">
        <v>670</v>
      </c>
      <c r="B345" s="95" t="s">
        <v>745</v>
      </c>
      <c r="C345" s="98" t="s">
        <v>746</v>
      </c>
      <c r="D345" s="95" t="s">
        <v>68</v>
      </c>
      <c r="E345" s="96">
        <v>1</v>
      </c>
      <c r="F345" s="96">
        <v>488</v>
      </c>
      <c r="G345" s="104">
        <v>0.26700000000000002</v>
      </c>
      <c r="H345" s="105">
        <f t="shared" si="63"/>
        <v>618.29999999999995</v>
      </c>
      <c r="I345" s="106">
        <f t="shared" si="64"/>
        <v>618.29999999999995</v>
      </c>
      <c r="K345" s="66">
        <f>SUM(I340:I345)</f>
        <v>4774.7300000000005</v>
      </c>
    </row>
    <row r="346" spans="1:11" x14ac:dyDescent="0.2">
      <c r="A346" s="109"/>
      <c r="B346" s="95"/>
      <c r="C346" s="98"/>
      <c r="D346" s="95"/>
      <c r="E346" s="96"/>
      <c r="F346" s="96"/>
      <c r="G346" s="104">
        <v>0.26700000000000002</v>
      </c>
      <c r="H346" s="105"/>
      <c r="I346" s="106"/>
    </row>
    <row r="347" spans="1:11" x14ac:dyDescent="0.2">
      <c r="A347" s="109" t="s">
        <v>671</v>
      </c>
      <c r="B347" s="95"/>
      <c r="C347" s="98" t="s">
        <v>282</v>
      </c>
      <c r="D347" s="95"/>
      <c r="E347" s="96"/>
      <c r="F347" s="96"/>
      <c r="G347" s="104">
        <v>0.26700000000000002</v>
      </c>
      <c r="H347" s="105"/>
      <c r="I347" s="106"/>
    </row>
    <row r="348" spans="1:11" x14ac:dyDescent="0.2">
      <c r="A348" s="109" t="s">
        <v>672</v>
      </c>
      <c r="B348" s="95" t="s">
        <v>205</v>
      </c>
      <c r="C348" s="98" t="s">
        <v>297</v>
      </c>
      <c r="D348" s="95" t="s">
        <v>31</v>
      </c>
      <c r="E348" s="96">
        <v>98</v>
      </c>
      <c r="F348" s="96">
        <v>20.59</v>
      </c>
      <c r="G348" s="104">
        <v>0.26700000000000002</v>
      </c>
      <c r="H348" s="105">
        <f t="shared" si="63"/>
        <v>26.09</v>
      </c>
      <c r="I348" s="106">
        <f t="shared" si="64"/>
        <v>2556.8200000000002</v>
      </c>
    </row>
    <row r="349" spans="1:11" x14ac:dyDescent="0.2">
      <c r="A349" s="109" t="s">
        <v>673</v>
      </c>
      <c r="B349" s="95" t="s">
        <v>104</v>
      </c>
      <c r="C349" s="98" t="s">
        <v>105</v>
      </c>
      <c r="D349" s="95" t="s">
        <v>31</v>
      </c>
      <c r="E349" s="96">
        <v>145</v>
      </c>
      <c r="F349" s="96">
        <v>33.86</v>
      </c>
      <c r="G349" s="104">
        <v>0.26700000000000002</v>
      </c>
      <c r="H349" s="105">
        <f t="shared" si="63"/>
        <v>42.9</v>
      </c>
      <c r="I349" s="106">
        <f t="shared" si="64"/>
        <v>6220.5</v>
      </c>
    </row>
    <row r="350" spans="1:11" x14ac:dyDescent="0.2">
      <c r="A350" s="109" t="s">
        <v>674</v>
      </c>
      <c r="B350" s="95" t="s">
        <v>109</v>
      </c>
      <c r="C350" s="98" t="s">
        <v>110</v>
      </c>
      <c r="D350" s="95" t="s">
        <v>31</v>
      </c>
      <c r="E350" s="96">
        <v>55</v>
      </c>
      <c r="F350" s="96">
        <v>12.88</v>
      </c>
      <c r="G350" s="104">
        <v>0.26700000000000002</v>
      </c>
      <c r="H350" s="105">
        <f t="shared" si="63"/>
        <v>16.32</v>
      </c>
      <c r="I350" s="106">
        <f t="shared" si="64"/>
        <v>897.6</v>
      </c>
    </row>
    <row r="351" spans="1:11" x14ac:dyDescent="0.2">
      <c r="A351" s="109" t="s">
        <v>675</v>
      </c>
      <c r="B351" s="95" t="s">
        <v>106</v>
      </c>
      <c r="C351" s="98" t="s">
        <v>367</v>
      </c>
      <c r="D351" s="95" t="s">
        <v>31</v>
      </c>
      <c r="E351" s="96">
        <v>2</v>
      </c>
      <c r="F351" s="96">
        <v>55.83</v>
      </c>
      <c r="G351" s="104">
        <v>0.26700000000000002</v>
      </c>
      <c r="H351" s="105">
        <f t="shared" si="63"/>
        <v>70.739999999999995</v>
      </c>
      <c r="I351" s="106">
        <f t="shared" si="64"/>
        <v>141.47999999999999</v>
      </c>
    </row>
    <row r="352" spans="1:11" x14ac:dyDescent="0.2">
      <c r="A352" s="109" t="s">
        <v>676</v>
      </c>
      <c r="B352" s="95" t="s">
        <v>89</v>
      </c>
      <c r="C352" s="98" t="s">
        <v>285</v>
      </c>
      <c r="D352" s="95" t="s">
        <v>75</v>
      </c>
      <c r="E352" s="96">
        <v>8</v>
      </c>
      <c r="F352" s="96">
        <v>110</v>
      </c>
      <c r="G352" s="104">
        <v>0.26700000000000002</v>
      </c>
      <c r="H352" s="105">
        <f t="shared" si="63"/>
        <v>139.37</v>
      </c>
      <c r="I352" s="106">
        <f t="shared" si="64"/>
        <v>1114.96</v>
      </c>
    </row>
    <row r="353" spans="1:11" ht="25.5" x14ac:dyDescent="0.2">
      <c r="A353" s="109" t="s">
        <v>677</v>
      </c>
      <c r="B353" s="95" t="s">
        <v>745</v>
      </c>
      <c r="C353" s="98" t="s">
        <v>368</v>
      </c>
      <c r="D353" s="95" t="s">
        <v>281</v>
      </c>
      <c r="E353" s="96">
        <v>1</v>
      </c>
      <c r="F353" s="96">
        <v>488</v>
      </c>
      <c r="G353" s="104">
        <v>0.26700000000000002</v>
      </c>
      <c r="H353" s="105">
        <f t="shared" si="63"/>
        <v>618.29999999999995</v>
      </c>
      <c r="I353" s="106">
        <f t="shared" si="64"/>
        <v>618.29999999999995</v>
      </c>
      <c r="K353" s="66">
        <f>SUM(I348:I353)</f>
        <v>11549.66</v>
      </c>
    </row>
    <row r="354" spans="1:11" x14ac:dyDescent="0.2">
      <c r="A354" s="109"/>
      <c r="B354" s="95"/>
      <c r="C354" s="98"/>
      <c r="D354" s="95"/>
      <c r="E354" s="96"/>
      <c r="F354" s="96"/>
      <c r="G354" s="104"/>
      <c r="H354" s="105"/>
      <c r="I354" s="106"/>
    </row>
    <row r="355" spans="1:11" x14ac:dyDescent="0.2">
      <c r="A355" s="109" t="s">
        <v>678</v>
      </c>
      <c r="B355" s="95"/>
      <c r="C355" s="98" t="s">
        <v>115</v>
      </c>
      <c r="D355" s="95"/>
      <c r="E355" s="96"/>
      <c r="F355" s="96"/>
      <c r="G355" s="104"/>
      <c r="H355" s="105"/>
      <c r="I355" s="106"/>
    </row>
    <row r="356" spans="1:11" x14ac:dyDescent="0.2">
      <c r="A356" s="109" t="s">
        <v>679</v>
      </c>
      <c r="B356" s="93" t="s">
        <v>731</v>
      </c>
      <c r="C356" s="98" t="s">
        <v>735</v>
      </c>
      <c r="D356" s="95" t="s">
        <v>125</v>
      </c>
      <c r="E356" s="96">
        <v>9</v>
      </c>
      <c r="F356" s="96">
        <v>83.88</v>
      </c>
      <c r="G356" s="104">
        <v>0.26700000000000002</v>
      </c>
      <c r="H356" s="105">
        <f t="shared" si="63"/>
        <v>106.28</v>
      </c>
      <c r="I356" s="106">
        <f t="shared" si="64"/>
        <v>956.52</v>
      </c>
    </row>
    <row r="357" spans="1:11" s="69" customFormat="1" x14ac:dyDescent="0.2">
      <c r="A357" s="109" t="s">
        <v>680</v>
      </c>
      <c r="B357" s="93" t="s">
        <v>734</v>
      </c>
      <c r="C357" s="98" t="s">
        <v>733</v>
      </c>
      <c r="D357" s="95" t="s">
        <v>125</v>
      </c>
      <c r="E357" s="96">
        <v>9</v>
      </c>
      <c r="F357" s="96">
        <v>68.47</v>
      </c>
      <c r="G357" s="104">
        <v>0.26700000000000002</v>
      </c>
      <c r="H357" s="105">
        <f t="shared" ref="H357:H358" si="65">ROUND(F357*(1+G357),2)</f>
        <v>86.75</v>
      </c>
      <c r="I357" s="106">
        <f t="shared" ref="I357:I358" si="66">E357*H357</f>
        <v>780.75</v>
      </c>
    </row>
    <row r="358" spans="1:11" s="69" customFormat="1" ht="38.25" x14ac:dyDescent="0.2">
      <c r="A358" s="109" t="s">
        <v>681</v>
      </c>
      <c r="B358" s="95" t="s">
        <v>503</v>
      </c>
      <c r="C358" s="97" t="s">
        <v>504</v>
      </c>
      <c r="D358" s="95" t="s">
        <v>125</v>
      </c>
      <c r="E358" s="96">
        <v>10</v>
      </c>
      <c r="F358" s="96">
        <v>159.38</v>
      </c>
      <c r="G358" s="104">
        <v>0.26700000000000002</v>
      </c>
      <c r="H358" s="105">
        <f t="shared" si="65"/>
        <v>201.93</v>
      </c>
      <c r="I358" s="106">
        <f t="shared" si="66"/>
        <v>2019.3000000000002</v>
      </c>
    </row>
    <row r="359" spans="1:11" ht="25.5" x14ac:dyDescent="0.2">
      <c r="A359" s="109" t="s">
        <v>682</v>
      </c>
      <c r="B359" s="95" t="s">
        <v>501</v>
      </c>
      <c r="C359" s="97" t="s">
        <v>502</v>
      </c>
      <c r="D359" s="95" t="s">
        <v>125</v>
      </c>
      <c r="E359" s="96">
        <v>10</v>
      </c>
      <c r="F359" s="96">
        <v>145.91</v>
      </c>
      <c r="G359" s="104">
        <v>0.26700000000000002</v>
      </c>
      <c r="H359" s="105">
        <f t="shared" si="63"/>
        <v>184.87</v>
      </c>
      <c r="I359" s="106">
        <f t="shared" si="64"/>
        <v>1848.7</v>
      </c>
    </row>
    <row r="360" spans="1:11" x14ac:dyDescent="0.2">
      <c r="A360" s="109" t="s">
        <v>683</v>
      </c>
      <c r="B360" s="95" t="s">
        <v>116</v>
      </c>
      <c r="C360" s="98" t="s">
        <v>117</v>
      </c>
      <c r="D360" s="95" t="s">
        <v>125</v>
      </c>
      <c r="E360" s="96">
        <v>1</v>
      </c>
      <c r="F360" s="96">
        <v>30.17</v>
      </c>
      <c r="G360" s="104">
        <v>0.26700000000000002</v>
      </c>
      <c r="H360" s="105">
        <f t="shared" si="63"/>
        <v>38.229999999999997</v>
      </c>
      <c r="I360" s="106">
        <f t="shared" si="64"/>
        <v>38.229999999999997</v>
      </c>
    </row>
    <row r="361" spans="1:11" x14ac:dyDescent="0.2">
      <c r="A361" s="109" t="s">
        <v>684</v>
      </c>
      <c r="B361" s="95" t="s">
        <v>369</v>
      </c>
      <c r="C361" s="98" t="s">
        <v>118</v>
      </c>
      <c r="D361" s="95" t="s">
        <v>125</v>
      </c>
      <c r="E361" s="96">
        <v>7</v>
      </c>
      <c r="F361" s="96">
        <v>277.47000000000003</v>
      </c>
      <c r="G361" s="104">
        <v>0.26700000000000002</v>
      </c>
      <c r="H361" s="105">
        <f t="shared" si="63"/>
        <v>351.55</v>
      </c>
      <c r="I361" s="106">
        <f t="shared" si="64"/>
        <v>2460.85</v>
      </c>
    </row>
    <row r="362" spans="1:11" x14ac:dyDescent="0.2">
      <c r="A362" s="109" t="s">
        <v>685</v>
      </c>
      <c r="B362" s="95" t="s">
        <v>370</v>
      </c>
      <c r="C362" s="98" t="s">
        <v>119</v>
      </c>
      <c r="D362" s="95" t="s">
        <v>125</v>
      </c>
      <c r="E362" s="96">
        <v>4</v>
      </c>
      <c r="F362" s="96">
        <v>69.459999999999994</v>
      </c>
      <c r="G362" s="104">
        <v>0.26700000000000002</v>
      </c>
      <c r="H362" s="105">
        <f t="shared" si="63"/>
        <v>88.01</v>
      </c>
      <c r="I362" s="106">
        <f t="shared" si="64"/>
        <v>352.04</v>
      </c>
    </row>
    <row r="363" spans="1:11" x14ac:dyDescent="0.2">
      <c r="A363" s="109" t="s">
        <v>736</v>
      </c>
      <c r="B363" s="95" t="s">
        <v>534</v>
      </c>
      <c r="C363" s="98" t="s">
        <v>120</v>
      </c>
      <c r="D363" s="95" t="s">
        <v>125</v>
      </c>
      <c r="E363" s="96">
        <v>4</v>
      </c>
      <c r="F363" s="96">
        <v>34.36</v>
      </c>
      <c r="G363" s="104">
        <v>0.26700000000000002</v>
      </c>
      <c r="H363" s="105">
        <f t="shared" si="63"/>
        <v>43.53</v>
      </c>
      <c r="I363" s="106">
        <f t="shared" si="64"/>
        <v>174.12</v>
      </c>
    </row>
    <row r="364" spans="1:11" x14ac:dyDescent="0.2">
      <c r="A364" s="109" t="s">
        <v>737</v>
      </c>
      <c r="B364" s="95" t="s">
        <v>520</v>
      </c>
      <c r="C364" s="98" t="s">
        <v>121</v>
      </c>
      <c r="D364" s="95" t="s">
        <v>125</v>
      </c>
      <c r="E364" s="96">
        <v>6</v>
      </c>
      <c r="F364" s="96">
        <v>119</v>
      </c>
      <c r="G364" s="104">
        <v>0.26700000000000002</v>
      </c>
      <c r="H364" s="105">
        <f t="shared" si="63"/>
        <v>150.77000000000001</v>
      </c>
      <c r="I364" s="106">
        <f t="shared" si="64"/>
        <v>904.62000000000012</v>
      </c>
      <c r="K364" s="66">
        <f>SUM(I356:I364)</f>
        <v>9535.1300000000028</v>
      </c>
    </row>
    <row r="365" spans="1:11" x14ac:dyDescent="0.2">
      <c r="A365" s="109"/>
      <c r="B365" s="95"/>
      <c r="C365" s="98"/>
      <c r="D365" s="95"/>
      <c r="E365" s="96"/>
      <c r="F365" s="96"/>
      <c r="G365" s="104"/>
      <c r="H365" s="105"/>
      <c r="I365" s="106"/>
    </row>
    <row r="366" spans="1:11" x14ac:dyDescent="0.2">
      <c r="A366" s="109" t="s">
        <v>686</v>
      </c>
      <c r="B366" s="95"/>
      <c r="C366" s="98" t="s">
        <v>122</v>
      </c>
      <c r="D366" s="95"/>
      <c r="E366" s="96"/>
      <c r="F366" s="96"/>
      <c r="G366" s="104"/>
      <c r="H366" s="105"/>
      <c r="I366" s="106"/>
    </row>
    <row r="367" spans="1:11" ht="25.5" x14ac:dyDescent="0.2">
      <c r="A367" s="109" t="s">
        <v>687</v>
      </c>
      <c r="B367" s="95" t="s">
        <v>371</v>
      </c>
      <c r="C367" s="98" t="s">
        <v>372</v>
      </c>
      <c r="D367" s="95" t="s">
        <v>125</v>
      </c>
      <c r="E367" s="96">
        <v>1</v>
      </c>
      <c r="F367" s="96">
        <v>883.39</v>
      </c>
      <c r="G367" s="104">
        <v>0.26700000000000002</v>
      </c>
      <c r="H367" s="105">
        <f t="shared" si="63"/>
        <v>1119.26</v>
      </c>
      <c r="I367" s="106">
        <f t="shared" si="64"/>
        <v>1119.26</v>
      </c>
    </row>
    <row r="368" spans="1:11" x14ac:dyDescent="0.2">
      <c r="A368" s="109" t="s">
        <v>688</v>
      </c>
      <c r="B368" s="95" t="s">
        <v>515</v>
      </c>
      <c r="C368" s="98" t="s">
        <v>373</v>
      </c>
      <c r="D368" s="95" t="s">
        <v>125</v>
      </c>
      <c r="E368" s="96">
        <v>1</v>
      </c>
      <c r="F368" s="96">
        <v>44.84</v>
      </c>
      <c r="G368" s="104">
        <v>0.26700000000000002</v>
      </c>
      <c r="H368" s="105">
        <f t="shared" si="63"/>
        <v>56.81</v>
      </c>
      <c r="I368" s="106">
        <f t="shared" si="64"/>
        <v>56.81</v>
      </c>
    </row>
    <row r="369" spans="1:11" x14ac:dyDescent="0.2">
      <c r="A369" s="109" t="s">
        <v>689</v>
      </c>
      <c r="B369" s="95" t="s">
        <v>374</v>
      </c>
      <c r="C369" s="98" t="s">
        <v>375</v>
      </c>
      <c r="D369" s="95" t="s">
        <v>125</v>
      </c>
      <c r="E369" s="96">
        <v>14</v>
      </c>
      <c r="F369" s="96">
        <v>59.58</v>
      </c>
      <c r="G369" s="104">
        <v>0.26700000000000002</v>
      </c>
      <c r="H369" s="105">
        <f t="shared" si="63"/>
        <v>75.489999999999995</v>
      </c>
      <c r="I369" s="106">
        <f t="shared" si="64"/>
        <v>1056.8599999999999</v>
      </c>
    </row>
    <row r="370" spans="1:11" x14ac:dyDescent="0.2">
      <c r="A370" s="109" t="s">
        <v>690</v>
      </c>
      <c r="B370" s="95" t="s">
        <v>202</v>
      </c>
      <c r="C370" s="98" t="s">
        <v>754</v>
      </c>
      <c r="D370" s="95" t="s">
        <v>31</v>
      </c>
      <c r="E370" s="96">
        <v>20</v>
      </c>
      <c r="F370" s="96">
        <v>18.25</v>
      </c>
      <c r="G370" s="104">
        <v>0.26700000000000002</v>
      </c>
      <c r="H370" s="105">
        <f t="shared" si="63"/>
        <v>23.12</v>
      </c>
      <c r="I370" s="106">
        <f t="shared" si="64"/>
        <v>462.40000000000003</v>
      </c>
    </row>
    <row r="371" spans="1:11" x14ac:dyDescent="0.2">
      <c r="A371" s="109" t="s">
        <v>691</v>
      </c>
      <c r="B371" s="95" t="s">
        <v>516</v>
      </c>
      <c r="C371" s="98" t="s">
        <v>376</v>
      </c>
      <c r="D371" s="95" t="s">
        <v>31</v>
      </c>
      <c r="E371" s="96">
        <v>180</v>
      </c>
      <c r="F371" s="96">
        <v>9.07</v>
      </c>
      <c r="G371" s="104">
        <v>0.26700000000000002</v>
      </c>
      <c r="H371" s="105">
        <f t="shared" si="63"/>
        <v>11.49</v>
      </c>
      <c r="I371" s="106">
        <f t="shared" si="64"/>
        <v>2068.1999999999998</v>
      </c>
    </row>
    <row r="372" spans="1:11" x14ac:dyDescent="0.2">
      <c r="A372" s="109" t="s">
        <v>692</v>
      </c>
      <c r="B372" s="95" t="s">
        <v>538</v>
      </c>
      <c r="C372" s="98" t="s">
        <v>739</v>
      </c>
      <c r="D372" s="95" t="s">
        <v>125</v>
      </c>
      <c r="E372" s="96">
        <v>21</v>
      </c>
      <c r="F372" s="96">
        <v>9.52</v>
      </c>
      <c r="G372" s="104">
        <v>0.26700000000000002</v>
      </c>
      <c r="H372" s="105">
        <f t="shared" si="63"/>
        <v>12.06</v>
      </c>
      <c r="I372" s="106">
        <f t="shared" si="64"/>
        <v>253.26000000000002</v>
      </c>
    </row>
    <row r="373" spans="1:11" x14ac:dyDescent="0.2">
      <c r="A373" s="109" t="s">
        <v>693</v>
      </c>
      <c r="B373" s="95" t="s">
        <v>738</v>
      </c>
      <c r="C373" s="98" t="s">
        <v>740</v>
      </c>
      <c r="D373" s="95" t="s">
        <v>125</v>
      </c>
      <c r="E373" s="96">
        <v>1</v>
      </c>
      <c r="F373" s="96">
        <v>25.5</v>
      </c>
      <c r="G373" s="104">
        <v>0.26700000000000002</v>
      </c>
      <c r="H373" s="105">
        <f t="shared" si="63"/>
        <v>32.31</v>
      </c>
      <c r="I373" s="106">
        <f t="shared" si="64"/>
        <v>32.31</v>
      </c>
    </row>
    <row r="374" spans="1:11" x14ac:dyDescent="0.2">
      <c r="A374" s="109" t="s">
        <v>694</v>
      </c>
      <c r="B374" s="95" t="s">
        <v>741</v>
      </c>
      <c r="C374" s="98" t="s">
        <v>377</v>
      </c>
      <c r="D374" s="95" t="s">
        <v>125</v>
      </c>
      <c r="E374" s="96">
        <v>13</v>
      </c>
      <c r="F374" s="96">
        <v>22.95</v>
      </c>
      <c r="G374" s="104">
        <v>0.26700000000000002</v>
      </c>
      <c r="H374" s="105">
        <f t="shared" si="63"/>
        <v>29.08</v>
      </c>
      <c r="I374" s="106">
        <f t="shared" si="64"/>
        <v>378.03999999999996</v>
      </c>
    </row>
    <row r="375" spans="1:11" x14ac:dyDescent="0.2">
      <c r="A375" s="109" t="s">
        <v>695</v>
      </c>
      <c r="B375" s="95" t="s">
        <v>123</v>
      </c>
      <c r="C375" s="98" t="s">
        <v>378</v>
      </c>
      <c r="D375" s="95" t="s">
        <v>125</v>
      </c>
      <c r="E375" s="96">
        <v>15</v>
      </c>
      <c r="F375" s="96">
        <v>86.68</v>
      </c>
      <c r="G375" s="104">
        <v>0.26700000000000002</v>
      </c>
      <c r="H375" s="105">
        <f t="shared" si="63"/>
        <v>109.82</v>
      </c>
      <c r="I375" s="106">
        <f t="shared" si="64"/>
        <v>1647.3</v>
      </c>
    </row>
    <row r="376" spans="1:11" x14ac:dyDescent="0.2">
      <c r="A376" s="109" t="s">
        <v>696</v>
      </c>
      <c r="B376" s="95" t="s">
        <v>519</v>
      </c>
      <c r="C376" s="98" t="s">
        <v>379</v>
      </c>
      <c r="D376" s="95" t="s">
        <v>125</v>
      </c>
      <c r="E376" s="96">
        <v>10</v>
      </c>
      <c r="F376" s="96">
        <v>95.74</v>
      </c>
      <c r="G376" s="104">
        <v>0.26700000000000002</v>
      </c>
      <c r="H376" s="105">
        <f t="shared" si="63"/>
        <v>121.3</v>
      </c>
      <c r="I376" s="106">
        <f t="shared" si="64"/>
        <v>1213</v>
      </c>
      <c r="K376" s="66">
        <f>SUM(I367:I376)</f>
        <v>8287.44</v>
      </c>
    </row>
    <row r="377" spans="1:11" x14ac:dyDescent="0.2">
      <c r="A377" s="109"/>
      <c r="B377" s="95"/>
      <c r="C377" s="98"/>
      <c r="D377" s="95"/>
      <c r="E377" s="96"/>
      <c r="F377" s="96"/>
      <c r="G377" s="104"/>
      <c r="H377" s="105"/>
      <c r="I377" s="106"/>
    </row>
    <row r="378" spans="1:11" x14ac:dyDescent="0.2">
      <c r="A378" s="109" t="s">
        <v>697</v>
      </c>
      <c r="B378" s="95"/>
      <c r="C378" s="98" t="s">
        <v>172</v>
      </c>
      <c r="D378" s="95"/>
      <c r="E378" s="96"/>
      <c r="F378" s="96"/>
      <c r="G378" s="104"/>
      <c r="H378" s="105"/>
      <c r="I378" s="106"/>
    </row>
    <row r="379" spans="1:11" s="99" customFormat="1" x14ac:dyDescent="0.2">
      <c r="A379" s="109" t="s">
        <v>698</v>
      </c>
      <c r="B379" s="95" t="s">
        <v>747</v>
      </c>
      <c r="C379" s="98" t="s">
        <v>380</v>
      </c>
      <c r="D379" s="95" t="s">
        <v>22</v>
      </c>
      <c r="E379" s="96">
        <v>31</v>
      </c>
      <c r="F379" s="96">
        <v>95</v>
      </c>
      <c r="G379" s="104">
        <v>0.26700000000000002</v>
      </c>
      <c r="H379" s="105">
        <f t="shared" si="63"/>
        <v>120.37</v>
      </c>
      <c r="I379" s="106">
        <f t="shared" si="64"/>
        <v>3731.4700000000003</v>
      </c>
    </row>
    <row r="380" spans="1:11" ht="25.5" x14ac:dyDescent="0.2">
      <c r="A380" s="109" t="s">
        <v>699</v>
      </c>
      <c r="B380" s="95" t="s">
        <v>381</v>
      </c>
      <c r="C380" s="98" t="s">
        <v>382</v>
      </c>
      <c r="D380" s="95" t="s">
        <v>19</v>
      </c>
      <c r="E380" s="96">
        <v>616</v>
      </c>
      <c r="F380" s="96">
        <v>46.64</v>
      </c>
      <c r="G380" s="104">
        <v>0.26700000000000002</v>
      </c>
      <c r="H380" s="105">
        <f t="shared" si="63"/>
        <v>59.09</v>
      </c>
      <c r="I380" s="106">
        <f t="shared" si="64"/>
        <v>36399.440000000002</v>
      </c>
    </row>
    <row r="381" spans="1:11" x14ac:dyDescent="0.2">
      <c r="A381" s="109" t="s">
        <v>700</v>
      </c>
      <c r="B381" s="95" t="s">
        <v>517</v>
      </c>
      <c r="C381" s="98" t="s">
        <v>174</v>
      </c>
      <c r="D381" s="95" t="s">
        <v>19</v>
      </c>
      <c r="E381" s="96">
        <v>616</v>
      </c>
      <c r="F381" s="96">
        <v>28</v>
      </c>
      <c r="G381" s="104">
        <v>0.26700000000000002</v>
      </c>
      <c r="H381" s="105">
        <f t="shared" si="63"/>
        <v>35.479999999999997</v>
      </c>
      <c r="I381" s="106">
        <f t="shared" si="64"/>
        <v>21855.679999999997</v>
      </c>
    </row>
    <row r="382" spans="1:11" x14ac:dyDescent="0.2">
      <c r="A382" s="109" t="s">
        <v>701</v>
      </c>
      <c r="B382" s="95" t="s">
        <v>195</v>
      </c>
      <c r="C382" s="98" t="s">
        <v>175</v>
      </c>
      <c r="D382" s="95" t="s">
        <v>31</v>
      </c>
      <c r="E382" s="96">
        <v>200</v>
      </c>
      <c r="F382" s="96">
        <v>8.52</v>
      </c>
      <c r="G382" s="104">
        <v>0.26700000000000002</v>
      </c>
      <c r="H382" s="105">
        <f t="shared" si="63"/>
        <v>10.79</v>
      </c>
      <c r="I382" s="106">
        <f t="shared" si="64"/>
        <v>2158</v>
      </c>
      <c r="K382" s="66">
        <f>SUM(I379:I382)</f>
        <v>64144.59</v>
      </c>
    </row>
    <row r="383" spans="1:11" x14ac:dyDescent="0.2">
      <c r="A383" s="109"/>
      <c r="B383" s="95"/>
      <c r="C383" s="98"/>
      <c r="D383" s="95"/>
      <c r="E383" s="96"/>
      <c r="F383" s="96"/>
      <c r="G383" s="104"/>
      <c r="H383" s="105"/>
      <c r="I383" s="106"/>
    </row>
    <row r="384" spans="1:11" x14ac:dyDescent="0.2">
      <c r="A384" s="109" t="s">
        <v>702</v>
      </c>
      <c r="B384" s="95"/>
      <c r="C384" s="98" t="s">
        <v>176</v>
      </c>
      <c r="D384" s="95"/>
      <c r="E384" s="96"/>
      <c r="F384" s="96"/>
      <c r="G384" s="104"/>
      <c r="H384" s="105"/>
      <c r="I384" s="106"/>
    </row>
    <row r="385" spans="1:11" x14ac:dyDescent="0.2">
      <c r="A385" s="109" t="s">
        <v>703</v>
      </c>
      <c r="B385" s="95" t="s">
        <v>210</v>
      </c>
      <c r="C385" s="98" t="s">
        <v>197</v>
      </c>
      <c r="D385" s="95" t="s">
        <v>19</v>
      </c>
      <c r="E385" s="96">
        <v>33</v>
      </c>
      <c r="F385" s="96">
        <v>66.61</v>
      </c>
      <c r="G385" s="104">
        <v>0.26700000000000002</v>
      </c>
      <c r="H385" s="105">
        <f t="shared" si="63"/>
        <v>84.39</v>
      </c>
      <c r="I385" s="106">
        <f t="shared" si="64"/>
        <v>2784.87</v>
      </c>
      <c r="K385" s="66">
        <f>SUM(I385)</f>
        <v>2784.87</v>
      </c>
    </row>
    <row r="386" spans="1:11" x14ac:dyDescent="0.2">
      <c r="A386" s="109"/>
      <c r="B386" s="95"/>
      <c r="C386" s="98"/>
      <c r="D386" s="95"/>
      <c r="E386" s="96"/>
      <c r="F386" s="96"/>
      <c r="G386" s="104"/>
      <c r="H386" s="105"/>
      <c r="I386" s="106"/>
    </row>
    <row r="387" spans="1:11" x14ac:dyDescent="0.2">
      <c r="A387" s="109" t="s">
        <v>704</v>
      </c>
      <c r="B387" s="95"/>
      <c r="C387" s="98" t="s">
        <v>185</v>
      </c>
      <c r="D387" s="95"/>
      <c r="E387" s="96"/>
      <c r="F387" s="96"/>
      <c r="G387" s="104"/>
      <c r="H387" s="105"/>
      <c r="I387" s="106"/>
    </row>
    <row r="388" spans="1:11" x14ac:dyDescent="0.2">
      <c r="A388" s="109" t="s">
        <v>705</v>
      </c>
      <c r="B388" s="95" t="s">
        <v>198</v>
      </c>
      <c r="C388" s="98" t="s">
        <v>186</v>
      </c>
      <c r="D388" s="95" t="s">
        <v>19</v>
      </c>
      <c r="E388" s="96">
        <v>836</v>
      </c>
      <c r="F388" s="96">
        <v>2.59</v>
      </c>
      <c r="G388" s="104">
        <v>0.26700000000000002</v>
      </c>
      <c r="H388" s="105">
        <f t="shared" si="63"/>
        <v>3.28</v>
      </c>
      <c r="I388" s="106">
        <f t="shared" si="64"/>
        <v>2742.08</v>
      </c>
    </row>
    <row r="389" spans="1:11" x14ac:dyDescent="0.2">
      <c r="A389" s="109" t="s">
        <v>706</v>
      </c>
      <c r="B389" s="95" t="s">
        <v>518</v>
      </c>
      <c r="C389" s="98" t="s">
        <v>187</v>
      </c>
      <c r="D389" s="95" t="s">
        <v>19</v>
      </c>
      <c r="E389" s="96">
        <v>836</v>
      </c>
      <c r="F389" s="96">
        <v>10.16</v>
      </c>
      <c r="G389" s="104">
        <v>0.26700000000000002</v>
      </c>
      <c r="H389" s="105">
        <f t="shared" si="63"/>
        <v>12.87</v>
      </c>
      <c r="I389" s="106">
        <f t="shared" si="64"/>
        <v>10759.32</v>
      </c>
    </row>
    <row r="390" spans="1:11" x14ac:dyDescent="0.2">
      <c r="A390" s="109" t="s">
        <v>707</v>
      </c>
      <c r="B390" s="95" t="s">
        <v>200</v>
      </c>
      <c r="C390" s="98" t="s">
        <v>209</v>
      </c>
      <c r="D390" s="95" t="s">
        <v>19</v>
      </c>
      <c r="E390" s="96">
        <v>66</v>
      </c>
      <c r="F390" s="96">
        <v>13.58</v>
      </c>
      <c r="G390" s="104">
        <v>0.26700000000000002</v>
      </c>
      <c r="H390" s="105">
        <f t="shared" si="63"/>
        <v>17.21</v>
      </c>
      <c r="I390" s="106">
        <f t="shared" si="64"/>
        <v>1135.8600000000001</v>
      </c>
      <c r="K390" s="66">
        <f>SUM(I388:I390)</f>
        <v>14637.26</v>
      </c>
    </row>
    <row r="391" spans="1:11" x14ac:dyDescent="0.2">
      <c r="A391" s="109"/>
      <c r="B391" s="95"/>
      <c r="C391" s="98"/>
      <c r="D391" s="95"/>
      <c r="E391" s="96"/>
      <c r="F391" s="96"/>
      <c r="G391" s="104"/>
      <c r="H391" s="105"/>
      <c r="I391" s="106"/>
    </row>
    <row r="392" spans="1:11" x14ac:dyDescent="0.2">
      <c r="A392" s="109" t="s">
        <v>708</v>
      </c>
      <c r="B392" s="95"/>
      <c r="C392" s="98" t="s">
        <v>188</v>
      </c>
      <c r="D392" s="95"/>
      <c r="E392" s="96"/>
      <c r="F392" s="96"/>
      <c r="G392" s="104"/>
      <c r="H392" s="105"/>
      <c r="I392" s="106"/>
    </row>
    <row r="393" spans="1:11" x14ac:dyDescent="0.2">
      <c r="A393" s="109" t="s">
        <v>709</v>
      </c>
      <c r="B393" s="93" t="s">
        <v>725</v>
      </c>
      <c r="C393" s="97" t="s">
        <v>307</v>
      </c>
      <c r="D393" s="95" t="s">
        <v>68</v>
      </c>
      <c r="E393" s="96">
        <v>5</v>
      </c>
      <c r="F393" s="94">
        <v>98.15</v>
      </c>
      <c r="G393" s="104">
        <v>0.26700000000000002</v>
      </c>
      <c r="H393" s="105">
        <f t="shared" si="63"/>
        <v>124.36</v>
      </c>
      <c r="I393" s="106">
        <f t="shared" si="64"/>
        <v>621.79999999999995</v>
      </c>
    </row>
    <row r="394" spans="1:11" x14ac:dyDescent="0.2">
      <c r="A394" s="109" t="s">
        <v>710</v>
      </c>
      <c r="B394" s="93" t="s">
        <v>726</v>
      </c>
      <c r="C394" s="97" t="s">
        <v>311</v>
      </c>
      <c r="D394" s="95" t="s">
        <v>68</v>
      </c>
      <c r="E394" s="96">
        <v>8</v>
      </c>
      <c r="F394" s="94">
        <v>113.84</v>
      </c>
      <c r="G394" s="104">
        <v>0.26700000000000002</v>
      </c>
      <c r="H394" s="105">
        <f t="shared" si="63"/>
        <v>144.24</v>
      </c>
      <c r="I394" s="106">
        <f t="shared" si="64"/>
        <v>1153.92</v>
      </c>
    </row>
    <row r="395" spans="1:11" x14ac:dyDescent="0.2">
      <c r="A395" s="109" t="s">
        <v>711</v>
      </c>
      <c r="B395" s="93" t="s">
        <v>548</v>
      </c>
      <c r="C395" s="98" t="s">
        <v>313</v>
      </c>
      <c r="D395" s="95" t="s">
        <v>68</v>
      </c>
      <c r="E395" s="96">
        <v>2</v>
      </c>
      <c r="F395" s="96">
        <v>330</v>
      </c>
      <c r="G395" s="104">
        <v>0.26700000000000002</v>
      </c>
      <c r="H395" s="105">
        <f t="shared" si="63"/>
        <v>418.11</v>
      </c>
      <c r="I395" s="106">
        <f t="shared" si="64"/>
        <v>836.22</v>
      </c>
    </row>
    <row r="396" spans="1:11" x14ac:dyDescent="0.2">
      <c r="A396" s="109" t="s">
        <v>712</v>
      </c>
      <c r="B396" s="93" t="s">
        <v>548</v>
      </c>
      <c r="C396" s="98" t="s">
        <v>314</v>
      </c>
      <c r="D396" s="95" t="s">
        <v>68</v>
      </c>
      <c r="E396" s="96">
        <v>6</v>
      </c>
      <c r="F396" s="96">
        <v>17.690000000000001</v>
      </c>
      <c r="G396" s="104">
        <v>0.26700000000000002</v>
      </c>
      <c r="H396" s="105">
        <f t="shared" si="63"/>
        <v>22.41</v>
      </c>
      <c r="I396" s="106">
        <f t="shared" si="64"/>
        <v>134.46</v>
      </c>
    </row>
    <row r="397" spans="1:11" x14ac:dyDescent="0.2">
      <c r="A397" s="109" t="s">
        <v>713</v>
      </c>
      <c r="B397" s="93" t="s">
        <v>727</v>
      </c>
      <c r="C397" s="97" t="s">
        <v>318</v>
      </c>
      <c r="D397" s="95" t="s">
        <v>68</v>
      </c>
      <c r="E397" s="96">
        <v>3</v>
      </c>
      <c r="F397" s="96">
        <v>50.99</v>
      </c>
      <c r="G397" s="104">
        <v>0.26700000000000002</v>
      </c>
      <c r="H397" s="105">
        <f t="shared" si="63"/>
        <v>64.599999999999994</v>
      </c>
      <c r="I397" s="106">
        <f t="shared" si="64"/>
        <v>193.79999999999998</v>
      </c>
    </row>
    <row r="398" spans="1:11" s="69" customFormat="1" x14ac:dyDescent="0.2">
      <c r="A398" s="109" t="s">
        <v>714</v>
      </c>
      <c r="B398" s="93" t="s">
        <v>755</v>
      </c>
      <c r="C398" s="97" t="s">
        <v>757</v>
      </c>
      <c r="D398" s="93" t="s">
        <v>31</v>
      </c>
      <c r="E398" s="94">
        <v>5.5</v>
      </c>
      <c r="F398" s="94">
        <v>17.79</v>
      </c>
      <c r="G398" s="104">
        <v>0.26700000000000002</v>
      </c>
      <c r="H398" s="105">
        <f t="shared" si="63"/>
        <v>22.54</v>
      </c>
      <c r="I398" s="106">
        <f t="shared" ref="I398:I407" si="67">ROUND(H398*E398,2)</f>
        <v>123.97</v>
      </c>
      <c r="K398" s="66"/>
    </row>
    <row r="399" spans="1:11" s="69" customFormat="1" x14ac:dyDescent="0.2">
      <c r="A399" s="109" t="s">
        <v>802</v>
      </c>
      <c r="B399" s="93" t="s">
        <v>756</v>
      </c>
      <c r="C399" s="97" t="s">
        <v>758</v>
      </c>
      <c r="D399" s="93" t="s">
        <v>68</v>
      </c>
      <c r="E399" s="94">
        <v>1</v>
      </c>
      <c r="F399" s="94">
        <v>25.02</v>
      </c>
      <c r="G399" s="104">
        <v>0.26700000000000002</v>
      </c>
      <c r="H399" s="105">
        <f t="shared" si="63"/>
        <v>31.7</v>
      </c>
      <c r="I399" s="106">
        <f t="shared" si="67"/>
        <v>31.7</v>
      </c>
      <c r="K399" s="66"/>
    </row>
    <row r="400" spans="1:11" s="69" customFormat="1" x14ac:dyDescent="0.2">
      <c r="A400" s="109" t="s">
        <v>803</v>
      </c>
      <c r="B400" s="93" t="s">
        <v>759</v>
      </c>
      <c r="C400" s="97" t="s">
        <v>760</v>
      </c>
      <c r="D400" s="93" t="s">
        <v>68</v>
      </c>
      <c r="E400" s="94">
        <v>3</v>
      </c>
      <c r="F400" s="94">
        <v>49.46</v>
      </c>
      <c r="G400" s="104">
        <v>0.26700000000000002</v>
      </c>
      <c r="H400" s="105">
        <f t="shared" si="63"/>
        <v>62.67</v>
      </c>
      <c r="I400" s="106">
        <f t="shared" si="67"/>
        <v>188.01</v>
      </c>
      <c r="K400" s="66"/>
    </row>
    <row r="401" spans="1:11" s="69" customFormat="1" x14ac:dyDescent="0.2">
      <c r="A401" s="109" t="s">
        <v>804</v>
      </c>
      <c r="B401" s="93" t="s">
        <v>762</v>
      </c>
      <c r="C401" s="97" t="s">
        <v>761</v>
      </c>
      <c r="D401" s="93" t="s">
        <v>68</v>
      </c>
      <c r="E401" s="94">
        <v>1</v>
      </c>
      <c r="F401" s="94">
        <v>20.29</v>
      </c>
      <c r="G401" s="104">
        <v>0.26700000000000002</v>
      </c>
      <c r="H401" s="105">
        <f t="shared" si="63"/>
        <v>25.71</v>
      </c>
      <c r="I401" s="106">
        <f t="shared" si="67"/>
        <v>25.71</v>
      </c>
      <c r="K401" s="66"/>
    </row>
    <row r="402" spans="1:11" s="69" customFormat="1" x14ac:dyDescent="0.2">
      <c r="A402" s="109" t="s">
        <v>805</v>
      </c>
      <c r="B402" s="93" t="s">
        <v>763</v>
      </c>
      <c r="C402" s="97" t="s">
        <v>764</v>
      </c>
      <c r="D402" s="93" t="s">
        <v>68</v>
      </c>
      <c r="E402" s="94">
        <v>1</v>
      </c>
      <c r="F402" s="94">
        <v>24.5</v>
      </c>
      <c r="G402" s="104">
        <v>0.26700000000000002</v>
      </c>
      <c r="H402" s="105">
        <f t="shared" si="63"/>
        <v>31.04</v>
      </c>
      <c r="I402" s="106">
        <f t="shared" si="67"/>
        <v>31.04</v>
      </c>
      <c r="K402" s="66"/>
    </row>
    <row r="403" spans="1:11" s="69" customFormat="1" x14ac:dyDescent="0.2">
      <c r="A403" s="109" t="s">
        <v>806</v>
      </c>
      <c r="B403" s="93" t="s">
        <v>765</v>
      </c>
      <c r="C403" s="97" t="s">
        <v>766</v>
      </c>
      <c r="D403" s="93" t="s">
        <v>68</v>
      </c>
      <c r="E403" s="94">
        <v>1</v>
      </c>
      <c r="F403" s="94">
        <v>26.49</v>
      </c>
      <c r="G403" s="104">
        <v>0.26700000000000002</v>
      </c>
      <c r="H403" s="105">
        <f t="shared" si="63"/>
        <v>33.56</v>
      </c>
      <c r="I403" s="106">
        <f t="shared" si="67"/>
        <v>33.56</v>
      </c>
      <c r="K403" s="66"/>
    </row>
    <row r="404" spans="1:11" s="69" customFormat="1" x14ac:dyDescent="0.2">
      <c r="A404" s="109" t="s">
        <v>807</v>
      </c>
      <c r="B404" s="93" t="s">
        <v>767</v>
      </c>
      <c r="C404" s="97" t="s">
        <v>768</v>
      </c>
      <c r="D404" s="93" t="s">
        <v>68</v>
      </c>
      <c r="E404" s="94">
        <v>5</v>
      </c>
      <c r="F404" s="94">
        <v>35.75</v>
      </c>
      <c r="G404" s="104">
        <v>0.26700000000000002</v>
      </c>
      <c r="H404" s="105">
        <f t="shared" si="63"/>
        <v>45.3</v>
      </c>
      <c r="I404" s="106">
        <f t="shared" si="67"/>
        <v>226.5</v>
      </c>
      <c r="K404" s="66"/>
    </row>
    <row r="405" spans="1:11" s="69" customFormat="1" x14ac:dyDescent="0.2">
      <c r="A405" s="109" t="s">
        <v>808</v>
      </c>
      <c r="B405" s="93" t="s">
        <v>769</v>
      </c>
      <c r="C405" s="97" t="s">
        <v>770</v>
      </c>
      <c r="D405" s="93" t="s">
        <v>68</v>
      </c>
      <c r="E405" s="94">
        <v>1</v>
      </c>
      <c r="F405" s="94">
        <v>5.81</v>
      </c>
      <c r="G405" s="104">
        <v>0.26700000000000002</v>
      </c>
      <c r="H405" s="105">
        <f t="shared" si="63"/>
        <v>7.36</v>
      </c>
      <c r="I405" s="106">
        <f t="shared" si="67"/>
        <v>7.36</v>
      </c>
      <c r="K405" s="66"/>
    </row>
    <row r="406" spans="1:11" s="69" customFormat="1" x14ac:dyDescent="0.2">
      <c r="A406" s="109" t="s">
        <v>809</v>
      </c>
      <c r="B406" s="93" t="s">
        <v>771</v>
      </c>
      <c r="C406" s="97" t="s">
        <v>772</v>
      </c>
      <c r="D406" s="93" t="s">
        <v>68</v>
      </c>
      <c r="E406" s="94">
        <v>1</v>
      </c>
      <c r="F406" s="94">
        <v>9.2899999999999991</v>
      </c>
      <c r="G406" s="104">
        <v>0.26700000000000002</v>
      </c>
      <c r="H406" s="105">
        <f t="shared" si="63"/>
        <v>11.77</v>
      </c>
      <c r="I406" s="106">
        <f t="shared" si="67"/>
        <v>11.77</v>
      </c>
      <c r="K406" s="66"/>
    </row>
    <row r="407" spans="1:11" s="69" customFormat="1" x14ac:dyDescent="0.2">
      <c r="A407" s="109" t="s">
        <v>810</v>
      </c>
      <c r="B407" s="93" t="s">
        <v>773</v>
      </c>
      <c r="C407" s="97" t="s">
        <v>774</v>
      </c>
      <c r="D407" s="93" t="s">
        <v>68</v>
      </c>
      <c r="E407" s="94">
        <v>2</v>
      </c>
      <c r="F407" s="94">
        <v>5.01</v>
      </c>
      <c r="G407" s="104">
        <v>0.26700000000000002</v>
      </c>
      <c r="H407" s="105">
        <f t="shared" si="63"/>
        <v>6.35</v>
      </c>
      <c r="I407" s="106">
        <f t="shared" si="67"/>
        <v>12.7</v>
      </c>
      <c r="K407" s="66"/>
    </row>
    <row r="408" spans="1:11" s="69" customFormat="1" x14ac:dyDescent="0.2">
      <c r="A408" s="109" t="s">
        <v>811</v>
      </c>
      <c r="B408" s="93" t="s">
        <v>775</v>
      </c>
      <c r="C408" s="97" t="s">
        <v>776</v>
      </c>
      <c r="D408" s="93" t="s">
        <v>68</v>
      </c>
      <c r="E408" s="94">
        <v>1</v>
      </c>
      <c r="F408" s="94">
        <v>4.1900000000000004</v>
      </c>
      <c r="G408" s="104">
        <v>0.26700000000000002</v>
      </c>
      <c r="H408" s="105">
        <f t="shared" ref="H408:H422" si="68">ROUND(F408*(1+G408),2)</f>
        <v>5.31</v>
      </c>
      <c r="I408" s="106">
        <f t="shared" ref="I408:I418" si="69">ROUND(H408*E408,2)</f>
        <v>5.31</v>
      </c>
      <c r="K408" s="66"/>
    </row>
    <row r="409" spans="1:11" s="69" customFormat="1" x14ac:dyDescent="0.2">
      <c r="A409" s="109" t="s">
        <v>812</v>
      </c>
      <c r="B409" s="93" t="s">
        <v>777</v>
      </c>
      <c r="C409" s="97" t="s">
        <v>778</v>
      </c>
      <c r="D409" s="93" t="s">
        <v>68</v>
      </c>
      <c r="E409" s="94">
        <v>2</v>
      </c>
      <c r="F409" s="94">
        <v>6.23</v>
      </c>
      <c r="G409" s="104">
        <v>0.26700000000000002</v>
      </c>
      <c r="H409" s="105">
        <f t="shared" si="68"/>
        <v>7.89</v>
      </c>
      <c r="I409" s="106">
        <f t="shared" si="69"/>
        <v>15.78</v>
      </c>
      <c r="K409" s="66"/>
    </row>
    <row r="410" spans="1:11" s="69" customFormat="1" x14ac:dyDescent="0.2">
      <c r="A410" s="109" t="s">
        <v>813</v>
      </c>
      <c r="B410" s="93" t="s">
        <v>779</v>
      </c>
      <c r="C410" s="97" t="s">
        <v>780</v>
      </c>
      <c r="D410" s="93" t="s">
        <v>31</v>
      </c>
      <c r="E410" s="94">
        <v>3</v>
      </c>
      <c r="F410" s="94">
        <v>12.08</v>
      </c>
      <c r="G410" s="104">
        <v>0.26700000000000002</v>
      </c>
      <c r="H410" s="105">
        <f t="shared" si="68"/>
        <v>15.31</v>
      </c>
      <c r="I410" s="106">
        <f t="shared" si="69"/>
        <v>45.93</v>
      </c>
      <c r="K410" s="66"/>
    </row>
    <row r="411" spans="1:11" s="69" customFormat="1" x14ac:dyDescent="0.2">
      <c r="A411" s="109" t="s">
        <v>814</v>
      </c>
      <c r="B411" s="93" t="s">
        <v>781</v>
      </c>
      <c r="C411" s="97" t="s">
        <v>782</v>
      </c>
      <c r="D411" s="93" t="s">
        <v>68</v>
      </c>
      <c r="E411" s="94">
        <v>2</v>
      </c>
      <c r="F411" s="94">
        <v>2.39</v>
      </c>
      <c r="G411" s="104">
        <v>0.26700000000000002</v>
      </c>
      <c r="H411" s="105">
        <f t="shared" si="68"/>
        <v>3.03</v>
      </c>
      <c r="I411" s="106">
        <f t="shared" si="69"/>
        <v>6.06</v>
      </c>
      <c r="K411" s="66"/>
    </row>
    <row r="412" spans="1:11" s="69" customFormat="1" x14ac:dyDescent="0.2">
      <c r="A412" s="109" t="s">
        <v>815</v>
      </c>
      <c r="B412" s="93" t="s">
        <v>792</v>
      </c>
      <c r="C412" s="97" t="s">
        <v>793</v>
      </c>
      <c r="D412" s="93" t="s">
        <v>68</v>
      </c>
      <c r="E412" s="94">
        <v>1</v>
      </c>
      <c r="F412" s="94">
        <v>9.09</v>
      </c>
      <c r="G412" s="104">
        <v>0.26700000000000002</v>
      </c>
      <c r="H412" s="105">
        <f t="shared" si="68"/>
        <v>11.52</v>
      </c>
      <c r="I412" s="106">
        <f t="shared" si="69"/>
        <v>11.52</v>
      </c>
      <c r="K412" s="66"/>
    </row>
    <row r="413" spans="1:11" s="69" customFormat="1" x14ac:dyDescent="0.2">
      <c r="A413" s="109" t="s">
        <v>816</v>
      </c>
      <c r="B413" s="93" t="s">
        <v>794</v>
      </c>
      <c r="C413" s="97" t="s">
        <v>795</v>
      </c>
      <c r="D413" s="93" t="s">
        <v>68</v>
      </c>
      <c r="E413" s="94">
        <v>1</v>
      </c>
      <c r="F413" s="94">
        <v>12.36</v>
      </c>
      <c r="G413" s="104">
        <v>0.26700000000000002</v>
      </c>
      <c r="H413" s="105">
        <f t="shared" si="68"/>
        <v>15.66</v>
      </c>
      <c r="I413" s="106">
        <f t="shared" si="69"/>
        <v>15.66</v>
      </c>
      <c r="K413" s="66"/>
    </row>
    <row r="414" spans="1:11" s="69" customFormat="1" x14ac:dyDescent="0.2">
      <c r="A414" s="109" t="s">
        <v>817</v>
      </c>
      <c r="B414" s="93" t="s">
        <v>797</v>
      </c>
      <c r="C414" s="97" t="s">
        <v>796</v>
      </c>
      <c r="D414" s="93" t="s">
        <v>68</v>
      </c>
      <c r="E414" s="94">
        <v>2</v>
      </c>
      <c r="F414" s="94">
        <v>4.79</v>
      </c>
      <c r="G414" s="104">
        <v>0.26700000000000002</v>
      </c>
      <c r="H414" s="105">
        <f t="shared" si="68"/>
        <v>6.07</v>
      </c>
      <c r="I414" s="106">
        <f t="shared" si="69"/>
        <v>12.14</v>
      </c>
      <c r="K414" s="66"/>
    </row>
    <row r="415" spans="1:11" s="69" customFormat="1" x14ac:dyDescent="0.2">
      <c r="A415" s="109" t="s">
        <v>818</v>
      </c>
      <c r="B415" s="93" t="s">
        <v>798</v>
      </c>
      <c r="C415" s="97" t="s">
        <v>799</v>
      </c>
      <c r="D415" s="93" t="s">
        <v>54</v>
      </c>
      <c r="E415" s="94">
        <v>1</v>
      </c>
      <c r="F415" s="94">
        <v>25.6</v>
      </c>
      <c r="G415" s="104">
        <v>0.26700000000000002</v>
      </c>
      <c r="H415" s="105">
        <f t="shared" si="68"/>
        <v>32.44</v>
      </c>
      <c r="I415" s="106">
        <f t="shared" si="69"/>
        <v>32.44</v>
      </c>
      <c r="K415" s="66"/>
    </row>
    <row r="416" spans="1:11" s="69" customFormat="1" x14ac:dyDescent="0.2">
      <c r="A416" s="109" t="s">
        <v>819</v>
      </c>
      <c r="B416" s="93" t="s">
        <v>783</v>
      </c>
      <c r="C416" s="97" t="s">
        <v>784</v>
      </c>
      <c r="D416" s="93" t="s">
        <v>19</v>
      </c>
      <c r="E416" s="94">
        <v>2.2999999999999998</v>
      </c>
      <c r="F416" s="94">
        <v>24.16</v>
      </c>
      <c r="G416" s="104">
        <v>0.26700000000000002</v>
      </c>
      <c r="H416" s="105">
        <f t="shared" si="68"/>
        <v>30.61</v>
      </c>
      <c r="I416" s="106">
        <f t="shared" si="69"/>
        <v>70.400000000000006</v>
      </c>
      <c r="K416" s="66"/>
    </row>
    <row r="417" spans="1:13" s="69" customFormat="1" x14ac:dyDescent="0.2">
      <c r="A417" s="109" t="s">
        <v>820</v>
      </c>
      <c r="B417" s="93" t="s">
        <v>785</v>
      </c>
      <c r="C417" s="97" t="s">
        <v>786</v>
      </c>
      <c r="D417" s="93" t="s">
        <v>22</v>
      </c>
      <c r="E417" s="94">
        <v>0.22</v>
      </c>
      <c r="F417" s="94">
        <v>305.86</v>
      </c>
      <c r="G417" s="104">
        <v>0.26700000000000002</v>
      </c>
      <c r="H417" s="105">
        <f t="shared" si="68"/>
        <v>387.52</v>
      </c>
      <c r="I417" s="106">
        <f t="shared" si="69"/>
        <v>85.25</v>
      </c>
      <c r="K417" s="66"/>
    </row>
    <row r="418" spans="1:13" s="69" customFormat="1" x14ac:dyDescent="0.2">
      <c r="A418" s="109" t="s">
        <v>821</v>
      </c>
      <c r="B418" s="93" t="s">
        <v>787</v>
      </c>
      <c r="C418" s="97" t="s">
        <v>788</v>
      </c>
      <c r="D418" s="93" t="s">
        <v>19</v>
      </c>
      <c r="E418" s="94">
        <v>8.16</v>
      </c>
      <c r="F418" s="94">
        <v>157.72999999999999</v>
      </c>
      <c r="G418" s="104">
        <v>0.26700000000000002</v>
      </c>
      <c r="H418" s="105">
        <f t="shared" si="68"/>
        <v>199.84</v>
      </c>
      <c r="I418" s="106">
        <f t="shared" si="69"/>
        <v>1630.69</v>
      </c>
      <c r="K418" s="66"/>
    </row>
    <row r="419" spans="1:13" s="69" customFormat="1" x14ac:dyDescent="0.2">
      <c r="A419" s="109" t="s">
        <v>822</v>
      </c>
      <c r="B419" s="95" t="s">
        <v>495</v>
      </c>
      <c r="C419" s="98" t="s">
        <v>789</v>
      </c>
      <c r="D419" s="95" t="s">
        <v>19</v>
      </c>
      <c r="E419" s="96">
        <v>8.16</v>
      </c>
      <c r="F419" s="96">
        <v>3.46</v>
      </c>
      <c r="G419" s="104">
        <v>0.26700000000000002</v>
      </c>
      <c r="H419" s="105">
        <f t="shared" si="68"/>
        <v>4.38</v>
      </c>
      <c r="I419" s="106">
        <f t="shared" ref="I419:I422" si="70">E419*H419</f>
        <v>35.7408</v>
      </c>
    </row>
    <row r="420" spans="1:13" s="69" customFormat="1" x14ac:dyDescent="0.2">
      <c r="A420" s="109" t="s">
        <v>823</v>
      </c>
      <c r="B420" s="95" t="s">
        <v>59</v>
      </c>
      <c r="C420" s="98" t="s">
        <v>790</v>
      </c>
      <c r="D420" s="95" t="s">
        <v>19</v>
      </c>
      <c r="E420" s="96">
        <v>8.16</v>
      </c>
      <c r="F420" s="96">
        <v>10.5</v>
      </c>
      <c r="G420" s="104">
        <v>0.26700000000000002</v>
      </c>
      <c r="H420" s="105">
        <f t="shared" si="68"/>
        <v>13.3</v>
      </c>
      <c r="I420" s="106">
        <f t="shared" si="70"/>
        <v>108.52800000000001</v>
      </c>
    </row>
    <row r="421" spans="1:13" s="69" customFormat="1" x14ac:dyDescent="0.2">
      <c r="A421" s="109" t="s">
        <v>824</v>
      </c>
      <c r="B421" s="95" t="s">
        <v>513</v>
      </c>
      <c r="C421" s="98" t="s">
        <v>791</v>
      </c>
      <c r="D421" s="95" t="s">
        <v>19</v>
      </c>
      <c r="E421" s="96">
        <v>2.0499999999999998</v>
      </c>
      <c r="F421" s="96">
        <v>390</v>
      </c>
      <c r="G421" s="104">
        <v>0.26700000000000002</v>
      </c>
      <c r="H421" s="105">
        <f t="shared" si="68"/>
        <v>494.13</v>
      </c>
      <c r="I421" s="106">
        <f t="shared" si="70"/>
        <v>1012.9664999999999</v>
      </c>
    </row>
    <row r="422" spans="1:13" s="69" customFormat="1" x14ac:dyDescent="0.2">
      <c r="A422" s="109" t="s">
        <v>825</v>
      </c>
      <c r="B422" s="93" t="s">
        <v>800</v>
      </c>
      <c r="C422" s="97" t="s">
        <v>801</v>
      </c>
      <c r="D422" s="93" t="s">
        <v>31</v>
      </c>
      <c r="E422" s="94">
        <v>0.8</v>
      </c>
      <c r="F422" s="94">
        <v>10.72</v>
      </c>
      <c r="G422" s="104">
        <v>0.26700000000000002</v>
      </c>
      <c r="H422" s="105">
        <f t="shared" si="68"/>
        <v>13.58</v>
      </c>
      <c r="I422" s="106">
        <f t="shared" si="70"/>
        <v>10.864000000000001</v>
      </c>
      <c r="K422" s="66">
        <f>SUM(I393:I422)</f>
        <v>6731.7992999999988</v>
      </c>
    </row>
    <row r="423" spans="1:13" s="69" customFormat="1" x14ac:dyDescent="0.2">
      <c r="A423" s="109"/>
      <c r="B423" s="95"/>
      <c r="C423" s="98"/>
      <c r="D423" s="95"/>
      <c r="E423" s="96"/>
      <c r="F423" s="96"/>
      <c r="G423" s="104"/>
      <c r="H423" s="105"/>
      <c r="I423" s="106"/>
      <c r="K423" s="66"/>
    </row>
    <row r="424" spans="1:13" s="69" customFormat="1" x14ac:dyDescent="0.2">
      <c r="A424" s="109" t="s">
        <v>715</v>
      </c>
      <c r="B424" s="95"/>
      <c r="C424" s="98" t="s">
        <v>475</v>
      </c>
      <c r="D424" s="95"/>
      <c r="E424" s="96"/>
      <c r="F424" s="96"/>
      <c r="G424" s="104"/>
      <c r="H424" s="105"/>
      <c r="I424" s="106"/>
      <c r="K424" s="66"/>
    </row>
    <row r="425" spans="1:13" s="69" customFormat="1" x14ac:dyDescent="0.2">
      <c r="A425" s="109" t="s">
        <v>716</v>
      </c>
      <c r="B425" s="93" t="s">
        <v>548</v>
      </c>
      <c r="C425" s="98" t="s">
        <v>490</v>
      </c>
      <c r="D425" s="95" t="s">
        <v>68</v>
      </c>
      <c r="E425" s="96">
        <v>2</v>
      </c>
      <c r="F425" s="96">
        <v>1867</v>
      </c>
      <c r="G425" s="104">
        <v>0.26700000000000002</v>
      </c>
      <c r="H425" s="105">
        <f t="shared" si="63"/>
        <v>2365.4899999999998</v>
      </c>
      <c r="I425" s="106">
        <f t="shared" si="64"/>
        <v>4730.9799999999996</v>
      </c>
      <c r="K425" s="66"/>
      <c r="L425" s="91"/>
      <c r="M425" s="91"/>
    </row>
    <row r="426" spans="1:13" s="69" customFormat="1" x14ac:dyDescent="0.2">
      <c r="A426" s="109" t="s">
        <v>717</v>
      </c>
      <c r="B426" s="93" t="s">
        <v>548</v>
      </c>
      <c r="C426" s="98" t="s">
        <v>487</v>
      </c>
      <c r="D426" s="95" t="s">
        <v>68</v>
      </c>
      <c r="E426" s="96">
        <v>1</v>
      </c>
      <c r="F426" s="96">
        <v>1790</v>
      </c>
      <c r="G426" s="104">
        <v>0.26700000000000002</v>
      </c>
      <c r="H426" s="105">
        <f t="shared" ref="H426:H434" si="71">ROUND(F426*(1+G426),2)</f>
        <v>2267.9299999999998</v>
      </c>
      <c r="I426" s="106">
        <f t="shared" ref="I426:I431" si="72">E426*H426</f>
        <v>2267.9299999999998</v>
      </c>
      <c r="K426" s="66"/>
      <c r="L426" s="91"/>
      <c r="M426" s="91"/>
    </row>
    <row r="427" spans="1:13" s="69" customFormat="1" x14ac:dyDescent="0.2">
      <c r="A427" s="109" t="s">
        <v>718</v>
      </c>
      <c r="B427" s="93" t="s">
        <v>548</v>
      </c>
      <c r="C427" s="98" t="s">
        <v>480</v>
      </c>
      <c r="D427" s="95" t="s">
        <v>68</v>
      </c>
      <c r="E427" s="96">
        <v>2</v>
      </c>
      <c r="F427" s="96">
        <v>2400</v>
      </c>
      <c r="G427" s="104">
        <v>0.26700000000000002</v>
      </c>
      <c r="H427" s="105">
        <f t="shared" si="71"/>
        <v>3040.8</v>
      </c>
      <c r="I427" s="106">
        <f t="shared" si="72"/>
        <v>6081.6</v>
      </c>
      <c r="K427" s="66"/>
      <c r="L427" s="91"/>
      <c r="M427" s="91"/>
    </row>
    <row r="428" spans="1:13" s="69" customFormat="1" x14ac:dyDescent="0.2">
      <c r="A428" s="109" t="s">
        <v>719</v>
      </c>
      <c r="B428" s="93" t="s">
        <v>548</v>
      </c>
      <c r="C428" s="98" t="s">
        <v>481</v>
      </c>
      <c r="D428" s="95" t="s">
        <v>68</v>
      </c>
      <c r="E428" s="96">
        <v>2</v>
      </c>
      <c r="F428" s="96">
        <v>2155</v>
      </c>
      <c r="G428" s="104">
        <v>0.26700000000000002</v>
      </c>
      <c r="H428" s="105">
        <f t="shared" si="71"/>
        <v>2730.39</v>
      </c>
      <c r="I428" s="106">
        <f t="shared" si="72"/>
        <v>5460.78</v>
      </c>
      <c r="K428" s="66"/>
      <c r="L428" s="91"/>
      <c r="M428" s="91"/>
    </row>
    <row r="429" spans="1:13" s="69" customFormat="1" x14ac:dyDescent="0.2">
      <c r="A429" s="109" t="s">
        <v>720</v>
      </c>
      <c r="B429" s="93" t="s">
        <v>548</v>
      </c>
      <c r="C429" s="98" t="s">
        <v>488</v>
      </c>
      <c r="D429" s="95" t="s">
        <v>68</v>
      </c>
      <c r="E429" s="96">
        <v>2</v>
      </c>
      <c r="F429" s="96">
        <v>2447</v>
      </c>
      <c r="G429" s="104">
        <v>0.26700000000000002</v>
      </c>
      <c r="H429" s="105">
        <f t="shared" si="71"/>
        <v>3100.35</v>
      </c>
      <c r="I429" s="106">
        <f t="shared" si="72"/>
        <v>6200.7</v>
      </c>
      <c r="K429" s="66"/>
      <c r="L429" s="91"/>
      <c r="M429" s="91"/>
    </row>
    <row r="430" spans="1:13" s="69" customFormat="1" x14ac:dyDescent="0.2">
      <c r="A430" s="109" t="s">
        <v>721</v>
      </c>
      <c r="B430" s="93" t="s">
        <v>548</v>
      </c>
      <c r="C430" s="98" t="s">
        <v>489</v>
      </c>
      <c r="D430" s="95" t="s">
        <v>68</v>
      </c>
      <c r="E430" s="96">
        <v>1</v>
      </c>
      <c r="F430" s="96">
        <v>2040</v>
      </c>
      <c r="G430" s="104">
        <v>0.26700000000000002</v>
      </c>
      <c r="H430" s="105">
        <f t="shared" si="71"/>
        <v>2584.6799999999998</v>
      </c>
      <c r="I430" s="106">
        <f t="shared" si="72"/>
        <v>2584.6799999999998</v>
      </c>
      <c r="K430" s="66"/>
      <c r="L430" s="91"/>
      <c r="M430" s="91"/>
    </row>
    <row r="431" spans="1:13" s="69" customFormat="1" x14ac:dyDescent="0.2">
      <c r="A431" s="109" t="s">
        <v>722</v>
      </c>
      <c r="B431" s="93" t="s">
        <v>548</v>
      </c>
      <c r="C431" s="98" t="s">
        <v>482</v>
      </c>
      <c r="D431" s="95" t="s">
        <v>68</v>
      </c>
      <c r="E431" s="96">
        <v>1</v>
      </c>
      <c r="F431" s="96">
        <v>1190</v>
      </c>
      <c r="G431" s="104">
        <v>0.26700000000000002</v>
      </c>
      <c r="H431" s="105">
        <f t="shared" si="71"/>
        <v>1507.73</v>
      </c>
      <c r="I431" s="106">
        <f t="shared" si="72"/>
        <v>1507.73</v>
      </c>
      <c r="K431" s="66">
        <f>SUM(I425:I431)</f>
        <v>28834.400000000001</v>
      </c>
      <c r="L431" s="91"/>
      <c r="M431" s="91"/>
    </row>
    <row r="432" spans="1:13" s="69" customFormat="1" x14ac:dyDescent="0.2">
      <c r="A432" s="109"/>
      <c r="B432" s="95"/>
      <c r="C432" s="98"/>
      <c r="D432" s="95"/>
      <c r="E432" s="96"/>
      <c r="F432" s="96"/>
      <c r="G432" s="104"/>
      <c r="H432" s="105"/>
      <c r="I432" s="106"/>
      <c r="K432" s="66"/>
    </row>
    <row r="433" spans="1:11" x14ac:dyDescent="0.2">
      <c r="A433" s="109" t="s">
        <v>723</v>
      </c>
      <c r="B433" s="95"/>
      <c r="C433" s="98" t="s">
        <v>189</v>
      </c>
      <c r="D433" s="95"/>
      <c r="E433" s="96"/>
      <c r="F433" s="96"/>
      <c r="G433" s="104"/>
      <c r="H433" s="105"/>
      <c r="I433" s="106"/>
    </row>
    <row r="434" spans="1:11" x14ac:dyDescent="0.2">
      <c r="A434" s="109" t="s">
        <v>724</v>
      </c>
      <c r="B434" s="93" t="s">
        <v>486</v>
      </c>
      <c r="C434" s="98" t="s">
        <v>190</v>
      </c>
      <c r="D434" s="95" t="s">
        <v>19</v>
      </c>
      <c r="E434" s="96">
        <v>700</v>
      </c>
      <c r="F434" s="96">
        <v>1.33</v>
      </c>
      <c r="G434" s="104">
        <v>0.26700000000000002</v>
      </c>
      <c r="H434" s="105">
        <f t="shared" si="71"/>
        <v>1.69</v>
      </c>
      <c r="I434" s="106">
        <f>E434*H434</f>
        <v>1183</v>
      </c>
      <c r="K434" s="66">
        <f>SUM(I434)</f>
        <v>1183</v>
      </c>
    </row>
    <row r="435" spans="1:11" x14ac:dyDescent="0.2">
      <c r="A435" s="109"/>
      <c r="B435" s="95"/>
      <c r="C435" s="98"/>
      <c r="D435" s="95"/>
      <c r="E435" s="96"/>
      <c r="F435" s="96"/>
      <c r="G435" s="104"/>
      <c r="H435" s="105"/>
      <c r="I435" s="106"/>
    </row>
    <row r="436" spans="1:11" ht="13.5" thickBot="1" x14ac:dyDescent="0.25">
      <c r="A436" s="143" t="s">
        <v>386</v>
      </c>
      <c r="B436" s="144"/>
      <c r="C436" s="144"/>
      <c r="D436" s="144"/>
      <c r="E436" s="144"/>
      <c r="F436" s="144"/>
      <c r="G436" s="144"/>
      <c r="H436" s="145"/>
      <c r="I436" s="61">
        <f>SUM(I250:I435)</f>
        <v>450847.70780000009</v>
      </c>
      <c r="K436" s="66">
        <f>SUM(K249:K435)</f>
        <v>450847.70780000003</v>
      </c>
    </row>
    <row r="437" spans="1:11" s="69" customFormat="1" x14ac:dyDescent="0.2">
      <c r="A437" s="51"/>
      <c r="B437" s="52"/>
      <c r="C437" s="52"/>
      <c r="D437" s="52"/>
      <c r="E437" s="52"/>
      <c r="F437" s="52"/>
      <c r="G437" s="52"/>
      <c r="H437" s="52"/>
      <c r="I437" s="50"/>
    </row>
    <row r="438" spans="1:11" s="69" customFormat="1" x14ac:dyDescent="0.2">
      <c r="A438" s="51"/>
      <c r="B438" s="52"/>
      <c r="C438" s="52"/>
      <c r="D438" s="52"/>
      <c r="E438" s="52"/>
      <c r="F438" s="52"/>
      <c r="G438" s="52"/>
      <c r="H438" s="52"/>
      <c r="I438" s="50"/>
    </row>
    <row r="439" spans="1:11" s="54" customFormat="1" ht="16.5" thickBot="1" x14ac:dyDescent="0.25">
      <c r="A439" s="114" t="s">
        <v>388</v>
      </c>
      <c r="B439" s="115"/>
      <c r="C439" s="115"/>
      <c r="D439" s="115"/>
      <c r="E439" s="115"/>
      <c r="F439" s="115"/>
      <c r="G439" s="115"/>
      <c r="H439" s="116"/>
      <c r="I439" s="55">
        <f>I243+I436</f>
        <v>1063697.8878000001</v>
      </c>
      <c r="K439" s="92">
        <f>SUM(K436+K243)</f>
        <v>1063697.8857999998</v>
      </c>
    </row>
    <row r="440" spans="1:11" s="69" customFormat="1" x14ac:dyDescent="0.2">
      <c r="A440" s="51"/>
      <c r="B440" s="52"/>
      <c r="C440" s="52"/>
      <c r="D440" s="52"/>
      <c r="E440" s="52"/>
      <c r="F440" s="52"/>
      <c r="G440" s="52"/>
      <c r="H440" s="52"/>
      <c r="I440" s="50"/>
    </row>
    <row r="441" spans="1:11" x14ac:dyDescent="0.2">
      <c r="A441" s="58"/>
      <c r="B441" s="64"/>
      <c r="C441" s="57"/>
      <c r="D441" s="62"/>
      <c r="E441" s="67"/>
      <c r="F441" s="67"/>
      <c r="G441" s="62"/>
      <c r="H441" s="62"/>
      <c r="I441" s="63"/>
    </row>
    <row r="442" spans="1:11" x14ac:dyDescent="0.2">
      <c r="A442" s="146" t="s">
        <v>192</v>
      </c>
      <c r="B442" s="147"/>
      <c r="C442" s="152" t="s">
        <v>191</v>
      </c>
      <c r="D442" s="153"/>
      <c r="E442" s="121" t="s">
        <v>5</v>
      </c>
      <c r="F442" s="121"/>
      <c r="G442" s="122"/>
      <c r="H442" s="123"/>
      <c r="I442" s="124"/>
    </row>
    <row r="443" spans="1:11" x14ac:dyDescent="0.2">
      <c r="A443" s="148"/>
      <c r="B443" s="149"/>
      <c r="C443" s="154"/>
      <c r="D443" s="130"/>
      <c r="E443" s="121"/>
      <c r="F443" s="121"/>
      <c r="G443" s="122"/>
      <c r="H443" s="123"/>
      <c r="I443" s="124"/>
    </row>
    <row r="444" spans="1:11" x14ac:dyDescent="0.2">
      <c r="A444" s="148"/>
      <c r="B444" s="149"/>
      <c r="C444" s="129" t="s">
        <v>218</v>
      </c>
      <c r="D444" s="130"/>
      <c r="E444" s="121"/>
      <c r="F444" s="121"/>
      <c r="G444" s="122"/>
      <c r="H444" s="123"/>
      <c r="I444" s="124"/>
    </row>
    <row r="445" spans="1:11" ht="13.5" thickBot="1" x14ac:dyDescent="0.25">
      <c r="A445" s="150"/>
      <c r="B445" s="151"/>
      <c r="C445" s="131"/>
      <c r="D445" s="132"/>
      <c r="E445" s="125"/>
      <c r="F445" s="125"/>
      <c r="G445" s="126"/>
      <c r="H445" s="127"/>
      <c r="I445" s="128"/>
    </row>
    <row r="447" spans="1:11" x14ac:dyDescent="0.2">
      <c r="A447" s="75" t="s">
        <v>8</v>
      </c>
      <c r="B447" s="69"/>
      <c r="C447" s="69"/>
      <c r="D447" s="69"/>
      <c r="E447" s="69"/>
      <c r="F447" s="69"/>
      <c r="G447" s="69"/>
      <c r="H447" s="69"/>
      <c r="I447" s="69"/>
    </row>
    <row r="448" spans="1:11" x14ac:dyDescent="0.2">
      <c r="A448" s="113" t="s">
        <v>10</v>
      </c>
      <c r="B448" s="113"/>
      <c r="C448" s="113"/>
      <c r="D448" s="113"/>
      <c r="E448" s="113"/>
      <c r="F448" s="113"/>
      <c r="G448" s="113"/>
      <c r="H448" s="113"/>
      <c r="I448" s="113"/>
    </row>
    <row r="449" spans="1:9" x14ac:dyDescent="0.2">
      <c r="A449" s="113"/>
      <c r="B449" s="113"/>
      <c r="C449" s="113"/>
      <c r="D449" s="113"/>
      <c r="E449" s="113"/>
      <c r="F449" s="113"/>
      <c r="G449" s="113"/>
      <c r="H449" s="113"/>
      <c r="I449" s="113"/>
    </row>
    <row r="450" spans="1:9" x14ac:dyDescent="0.2">
      <c r="A450" s="113"/>
      <c r="B450" s="113"/>
      <c r="C450" s="113"/>
      <c r="D450" s="113"/>
      <c r="E450" s="113"/>
      <c r="F450" s="113"/>
      <c r="G450" s="113"/>
      <c r="H450" s="113"/>
      <c r="I450" s="113"/>
    </row>
    <row r="451" spans="1:9" x14ac:dyDescent="0.2">
      <c r="A451" s="113"/>
      <c r="B451" s="113"/>
      <c r="C451" s="113"/>
      <c r="D451" s="113"/>
      <c r="E451" s="113"/>
      <c r="F451" s="113"/>
      <c r="G451" s="113"/>
      <c r="H451" s="113"/>
      <c r="I451" s="113"/>
    </row>
    <row r="452" spans="1:9" x14ac:dyDescent="0.2">
      <c r="A452" s="76"/>
      <c r="B452" s="78"/>
      <c r="C452" s="70"/>
      <c r="D452" s="76"/>
      <c r="E452" s="80"/>
      <c r="F452" s="80"/>
      <c r="G452" s="76"/>
      <c r="H452" s="76"/>
      <c r="I452" s="76"/>
    </row>
    <row r="453" spans="1:9" x14ac:dyDescent="0.2">
      <c r="A453" s="113" t="s">
        <v>15</v>
      </c>
      <c r="B453" s="113"/>
      <c r="C453" s="113"/>
      <c r="D453" s="113"/>
      <c r="E453" s="113"/>
      <c r="F453" s="113"/>
      <c r="G453" s="113"/>
      <c r="H453" s="113"/>
      <c r="I453" s="113"/>
    </row>
    <row r="454" spans="1:9" x14ac:dyDescent="0.2">
      <c r="A454" s="113"/>
      <c r="B454" s="113"/>
      <c r="C454" s="113"/>
      <c r="D454" s="113"/>
      <c r="E454" s="113"/>
      <c r="F454" s="113"/>
      <c r="G454" s="113"/>
      <c r="H454" s="113"/>
      <c r="I454" s="113"/>
    </row>
    <row r="455" spans="1:9" x14ac:dyDescent="0.2">
      <c r="A455" s="77"/>
      <c r="B455" s="79"/>
      <c r="C455" s="74"/>
      <c r="D455" s="77"/>
      <c r="E455" s="81"/>
      <c r="F455" s="81"/>
      <c r="G455" s="77"/>
      <c r="H455" s="77"/>
      <c r="I455" s="77"/>
    </row>
    <row r="456" spans="1:9" x14ac:dyDescent="0.2">
      <c r="A456" s="120" t="s">
        <v>9</v>
      </c>
      <c r="B456" s="120"/>
      <c r="C456" s="120"/>
      <c r="D456" s="120"/>
      <c r="E456" s="120"/>
      <c r="F456" s="120"/>
      <c r="G456" s="120"/>
      <c r="H456" s="120"/>
      <c r="I456" s="120"/>
    </row>
    <row r="457" spans="1:9" x14ac:dyDescent="0.2">
      <c r="A457" s="60"/>
      <c r="B457" s="65"/>
      <c r="C457" s="59"/>
      <c r="D457" s="60"/>
      <c r="E457" s="68"/>
      <c r="F457" s="68"/>
      <c r="G457" s="60"/>
      <c r="H457" s="60"/>
      <c r="I457" s="60"/>
    </row>
    <row r="458" spans="1:9" x14ac:dyDescent="0.2">
      <c r="A458" s="120" t="s">
        <v>219</v>
      </c>
      <c r="B458" s="120"/>
      <c r="C458" s="120"/>
      <c r="D458" s="120"/>
      <c r="E458" s="120"/>
      <c r="F458" s="120"/>
      <c r="G458" s="120"/>
      <c r="H458" s="120"/>
      <c r="I458" s="120"/>
    </row>
    <row r="459" spans="1:9" x14ac:dyDescent="0.2">
      <c r="A459" s="120" t="s">
        <v>193</v>
      </c>
      <c r="B459" s="120"/>
      <c r="C459" s="120"/>
      <c r="D459" s="120"/>
      <c r="E459" s="120"/>
      <c r="F459" s="120"/>
      <c r="G459" s="120"/>
      <c r="H459" s="120"/>
      <c r="I459" s="120"/>
    </row>
    <row r="460" spans="1:9" x14ac:dyDescent="0.2">
      <c r="A460" s="120" t="s">
        <v>194</v>
      </c>
      <c r="B460" s="120"/>
      <c r="C460" s="120"/>
      <c r="D460" s="120"/>
      <c r="E460" s="120"/>
      <c r="F460" s="120"/>
      <c r="G460" s="120"/>
      <c r="H460" s="120"/>
      <c r="I460" s="120"/>
    </row>
  </sheetData>
  <mergeCells count="3680">
    <mergeCell ref="A1:G1"/>
    <mergeCell ref="I1:I2"/>
    <mergeCell ref="A2:G2"/>
    <mergeCell ref="A3:G4"/>
    <mergeCell ref="A5:G6"/>
    <mergeCell ref="A7:G7"/>
    <mergeCell ref="J266:Q266"/>
    <mergeCell ref="R266:Z266"/>
    <mergeCell ref="AA266:AI266"/>
    <mergeCell ref="AJ266:AR266"/>
    <mergeCell ref="AS266:BA266"/>
    <mergeCell ref="BB266:BJ266"/>
    <mergeCell ref="BK266:BS266"/>
    <mergeCell ref="BT266:CB266"/>
    <mergeCell ref="CC266:CK266"/>
    <mergeCell ref="CL266:CT266"/>
    <mergeCell ref="CU266:DC266"/>
    <mergeCell ref="A243:H243"/>
    <mergeCell ref="A8:I8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I266:IQ266"/>
    <mergeCell ref="IR266:IZ266"/>
    <mergeCell ref="JA266:JI266"/>
    <mergeCell ref="JJ266:JR266"/>
    <mergeCell ref="JS266:KA266"/>
    <mergeCell ref="GP266:GX266"/>
    <mergeCell ref="GY266:HG266"/>
    <mergeCell ref="HH266:HP266"/>
    <mergeCell ref="HQ266:HY266"/>
    <mergeCell ref="HZ266:IH266"/>
    <mergeCell ref="EW266:FE266"/>
    <mergeCell ref="FF266:FN266"/>
    <mergeCell ref="FO266:FW266"/>
    <mergeCell ref="FX266:GF266"/>
    <mergeCell ref="GG266:GO266"/>
    <mergeCell ref="DD266:DL266"/>
    <mergeCell ref="DM266:DU266"/>
    <mergeCell ref="DV266:ED266"/>
    <mergeCell ref="EE266:EM266"/>
    <mergeCell ref="EN266:EV266"/>
    <mergeCell ref="PG266:PO266"/>
    <mergeCell ref="PP266:PX266"/>
    <mergeCell ref="PY266:QG266"/>
    <mergeCell ref="QH266:QP266"/>
    <mergeCell ref="QQ266:QY266"/>
    <mergeCell ref="NN266:NV266"/>
    <mergeCell ref="NW266:OE266"/>
    <mergeCell ref="OF266:ON266"/>
    <mergeCell ref="OO266:OW266"/>
    <mergeCell ref="OX266:PF266"/>
    <mergeCell ref="LU266:MC266"/>
    <mergeCell ref="MD266:ML266"/>
    <mergeCell ref="MM266:MU266"/>
    <mergeCell ref="MV266:ND266"/>
    <mergeCell ref="NE266:NM266"/>
    <mergeCell ref="KB266:KJ266"/>
    <mergeCell ref="KK266:KS266"/>
    <mergeCell ref="KT266:LB266"/>
    <mergeCell ref="LC266:LK266"/>
    <mergeCell ref="LL266:LT266"/>
    <mergeCell ref="WE266:WM266"/>
    <mergeCell ref="WN266:WV266"/>
    <mergeCell ref="WW266:XE266"/>
    <mergeCell ref="XF266:XN266"/>
    <mergeCell ref="XO266:XW266"/>
    <mergeCell ref="UL266:UT266"/>
    <mergeCell ref="UU266:VC266"/>
    <mergeCell ref="VD266:VL266"/>
    <mergeCell ref="VM266:VU266"/>
    <mergeCell ref="VV266:WD266"/>
    <mergeCell ref="SS266:TA266"/>
    <mergeCell ref="TB266:TJ266"/>
    <mergeCell ref="TK266:TS266"/>
    <mergeCell ref="TT266:UB266"/>
    <mergeCell ref="UC266:UK266"/>
    <mergeCell ref="QZ266:RH266"/>
    <mergeCell ref="RI266:RQ266"/>
    <mergeCell ref="RR266:RZ266"/>
    <mergeCell ref="SA266:SI266"/>
    <mergeCell ref="SJ266:SR266"/>
    <mergeCell ref="ADC266:ADK266"/>
    <mergeCell ref="ADL266:ADT266"/>
    <mergeCell ref="ADU266:AEC266"/>
    <mergeCell ref="AED266:AEL266"/>
    <mergeCell ref="AEM266:AEU266"/>
    <mergeCell ref="ABJ266:ABR266"/>
    <mergeCell ref="ABS266:ACA266"/>
    <mergeCell ref="ACB266:ACJ266"/>
    <mergeCell ref="ACK266:ACS266"/>
    <mergeCell ref="ACT266:ADB266"/>
    <mergeCell ref="ZQ266:ZY266"/>
    <mergeCell ref="ZZ266:AAH266"/>
    <mergeCell ref="AAI266:AAQ266"/>
    <mergeCell ref="AAR266:AAZ266"/>
    <mergeCell ref="ABA266:ABI266"/>
    <mergeCell ref="XX266:YF266"/>
    <mergeCell ref="YG266:YO266"/>
    <mergeCell ref="YP266:YX266"/>
    <mergeCell ref="YY266:ZG266"/>
    <mergeCell ref="ZH266:ZP266"/>
    <mergeCell ref="AKA266:AKI266"/>
    <mergeCell ref="AKJ266:AKR266"/>
    <mergeCell ref="AKS266:ALA266"/>
    <mergeCell ref="ALB266:ALJ266"/>
    <mergeCell ref="ALK266:ALS266"/>
    <mergeCell ref="AIH266:AIP266"/>
    <mergeCell ref="AIQ266:AIY266"/>
    <mergeCell ref="AIZ266:AJH266"/>
    <mergeCell ref="AJI266:AJQ266"/>
    <mergeCell ref="AJR266:AJZ266"/>
    <mergeCell ref="AGO266:AGW266"/>
    <mergeCell ref="AGX266:AHF266"/>
    <mergeCell ref="AHG266:AHO266"/>
    <mergeCell ref="AHP266:AHX266"/>
    <mergeCell ref="AHY266:AIG266"/>
    <mergeCell ref="AEV266:AFD266"/>
    <mergeCell ref="AFE266:AFM266"/>
    <mergeCell ref="AFN266:AFV266"/>
    <mergeCell ref="AFW266:AGE266"/>
    <mergeCell ref="AGF266:AGN266"/>
    <mergeCell ref="AQY266:ARG266"/>
    <mergeCell ref="ARH266:ARP266"/>
    <mergeCell ref="ARQ266:ARY266"/>
    <mergeCell ref="ARZ266:ASH266"/>
    <mergeCell ref="ASI266:ASQ266"/>
    <mergeCell ref="APF266:APN266"/>
    <mergeCell ref="APO266:APW266"/>
    <mergeCell ref="APX266:AQF266"/>
    <mergeCell ref="AQG266:AQO266"/>
    <mergeCell ref="AQP266:AQX266"/>
    <mergeCell ref="ANM266:ANU266"/>
    <mergeCell ref="ANV266:AOD266"/>
    <mergeCell ref="AOE266:AOM266"/>
    <mergeCell ref="AON266:AOV266"/>
    <mergeCell ref="AOW266:APE266"/>
    <mergeCell ref="ALT266:AMB266"/>
    <mergeCell ref="AMC266:AMK266"/>
    <mergeCell ref="AML266:AMT266"/>
    <mergeCell ref="AMU266:ANC266"/>
    <mergeCell ref="AND266:ANL266"/>
    <mergeCell ref="AXW266:AYE266"/>
    <mergeCell ref="AYF266:AYN266"/>
    <mergeCell ref="AYO266:AYW266"/>
    <mergeCell ref="AYX266:AZF266"/>
    <mergeCell ref="AZG266:AZO266"/>
    <mergeCell ref="AWD266:AWL266"/>
    <mergeCell ref="AWM266:AWU266"/>
    <mergeCell ref="AWV266:AXD266"/>
    <mergeCell ref="AXE266:AXM266"/>
    <mergeCell ref="AXN266:AXV266"/>
    <mergeCell ref="AUK266:AUS266"/>
    <mergeCell ref="AUT266:AVB266"/>
    <mergeCell ref="AVC266:AVK266"/>
    <mergeCell ref="AVL266:AVT266"/>
    <mergeCell ref="AVU266:AWC266"/>
    <mergeCell ref="ASR266:ASZ266"/>
    <mergeCell ref="ATA266:ATI266"/>
    <mergeCell ref="ATJ266:ATR266"/>
    <mergeCell ref="ATS266:AUA266"/>
    <mergeCell ref="AUB266:AUJ266"/>
    <mergeCell ref="BEU266:BFC266"/>
    <mergeCell ref="BFD266:BFL266"/>
    <mergeCell ref="BFM266:BFU266"/>
    <mergeCell ref="BFV266:BGD266"/>
    <mergeCell ref="BGE266:BGM266"/>
    <mergeCell ref="BDB266:BDJ266"/>
    <mergeCell ref="BDK266:BDS266"/>
    <mergeCell ref="BDT266:BEB266"/>
    <mergeCell ref="BEC266:BEK266"/>
    <mergeCell ref="BEL266:BET266"/>
    <mergeCell ref="BBI266:BBQ266"/>
    <mergeCell ref="BBR266:BBZ266"/>
    <mergeCell ref="BCA266:BCI266"/>
    <mergeCell ref="BCJ266:BCR266"/>
    <mergeCell ref="BCS266:BDA266"/>
    <mergeCell ref="AZP266:AZX266"/>
    <mergeCell ref="AZY266:BAG266"/>
    <mergeCell ref="BAH266:BAP266"/>
    <mergeCell ref="BAQ266:BAY266"/>
    <mergeCell ref="BAZ266:BBH266"/>
    <mergeCell ref="BLS266:BMA266"/>
    <mergeCell ref="BMB266:BMJ266"/>
    <mergeCell ref="BMK266:BMS266"/>
    <mergeCell ref="BMT266:BNB266"/>
    <mergeCell ref="BNC266:BNK266"/>
    <mergeCell ref="BJZ266:BKH266"/>
    <mergeCell ref="BKI266:BKQ266"/>
    <mergeCell ref="BKR266:BKZ266"/>
    <mergeCell ref="BLA266:BLI266"/>
    <mergeCell ref="BLJ266:BLR266"/>
    <mergeCell ref="BIG266:BIO266"/>
    <mergeCell ref="BIP266:BIX266"/>
    <mergeCell ref="BIY266:BJG266"/>
    <mergeCell ref="BJH266:BJP266"/>
    <mergeCell ref="BJQ266:BJY266"/>
    <mergeCell ref="BGN266:BGV266"/>
    <mergeCell ref="BGW266:BHE266"/>
    <mergeCell ref="BHF266:BHN266"/>
    <mergeCell ref="BHO266:BHW266"/>
    <mergeCell ref="BHX266:BIF266"/>
    <mergeCell ref="BSQ266:BSY266"/>
    <mergeCell ref="BSZ266:BTH266"/>
    <mergeCell ref="BTI266:BTQ266"/>
    <mergeCell ref="BTR266:BTZ266"/>
    <mergeCell ref="BUA266:BUI266"/>
    <mergeCell ref="BQX266:BRF266"/>
    <mergeCell ref="BRG266:BRO266"/>
    <mergeCell ref="BRP266:BRX266"/>
    <mergeCell ref="BRY266:BSG266"/>
    <mergeCell ref="BSH266:BSP266"/>
    <mergeCell ref="BPE266:BPM266"/>
    <mergeCell ref="BPN266:BPV266"/>
    <mergeCell ref="BPW266:BQE266"/>
    <mergeCell ref="BQF266:BQN266"/>
    <mergeCell ref="BQO266:BQW266"/>
    <mergeCell ref="BNL266:BNT266"/>
    <mergeCell ref="BNU266:BOC266"/>
    <mergeCell ref="BOD266:BOL266"/>
    <mergeCell ref="BOM266:BOU266"/>
    <mergeCell ref="BOV266:BPD266"/>
    <mergeCell ref="BZO266:BZW266"/>
    <mergeCell ref="BZX266:CAF266"/>
    <mergeCell ref="CAG266:CAO266"/>
    <mergeCell ref="CAP266:CAX266"/>
    <mergeCell ref="CAY266:CBG266"/>
    <mergeCell ref="BXV266:BYD266"/>
    <mergeCell ref="BYE266:BYM266"/>
    <mergeCell ref="BYN266:BYV266"/>
    <mergeCell ref="BYW266:BZE266"/>
    <mergeCell ref="BZF266:BZN266"/>
    <mergeCell ref="BWC266:BWK266"/>
    <mergeCell ref="BWL266:BWT266"/>
    <mergeCell ref="BWU266:BXC266"/>
    <mergeCell ref="BXD266:BXL266"/>
    <mergeCell ref="BXM266:BXU266"/>
    <mergeCell ref="BUJ266:BUR266"/>
    <mergeCell ref="BUS266:BVA266"/>
    <mergeCell ref="BVB266:BVJ266"/>
    <mergeCell ref="BVK266:BVS266"/>
    <mergeCell ref="BVT266:BWB266"/>
    <mergeCell ref="CGM266:CGU266"/>
    <mergeCell ref="CGV266:CHD266"/>
    <mergeCell ref="CHE266:CHM266"/>
    <mergeCell ref="CHN266:CHV266"/>
    <mergeCell ref="CHW266:CIE266"/>
    <mergeCell ref="CET266:CFB266"/>
    <mergeCell ref="CFC266:CFK266"/>
    <mergeCell ref="CFL266:CFT266"/>
    <mergeCell ref="CFU266:CGC266"/>
    <mergeCell ref="CGD266:CGL266"/>
    <mergeCell ref="CDA266:CDI266"/>
    <mergeCell ref="CDJ266:CDR266"/>
    <mergeCell ref="CDS266:CEA266"/>
    <mergeCell ref="CEB266:CEJ266"/>
    <mergeCell ref="CEK266:CES266"/>
    <mergeCell ref="CBH266:CBP266"/>
    <mergeCell ref="CBQ266:CBY266"/>
    <mergeCell ref="CBZ266:CCH266"/>
    <mergeCell ref="CCI266:CCQ266"/>
    <mergeCell ref="CCR266:CCZ266"/>
    <mergeCell ref="CNK266:CNS266"/>
    <mergeCell ref="CNT266:COB266"/>
    <mergeCell ref="COC266:COK266"/>
    <mergeCell ref="COL266:COT266"/>
    <mergeCell ref="COU266:CPC266"/>
    <mergeCell ref="CLR266:CLZ266"/>
    <mergeCell ref="CMA266:CMI266"/>
    <mergeCell ref="CMJ266:CMR266"/>
    <mergeCell ref="CMS266:CNA266"/>
    <mergeCell ref="CNB266:CNJ266"/>
    <mergeCell ref="CJY266:CKG266"/>
    <mergeCell ref="CKH266:CKP266"/>
    <mergeCell ref="CKQ266:CKY266"/>
    <mergeCell ref="CKZ266:CLH266"/>
    <mergeCell ref="CLI266:CLQ266"/>
    <mergeCell ref="CIF266:CIN266"/>
    <mergeCell ref="CIO266:CIW266"/>
    <mergeCell ref="CIX266:CJF266"/>
    <mergeCell ref="CJG266:CJO266"/>
    <mergeCell ref="CJP266:CJX266"/>
    <mergeCell ref="CUI266:CUQ266"/>
    <mergeCell ref="CUR266:CUZ266"/>
    <mergeCell ref="CVA266:CVI266"/>
    <mergeCell ref="CVJ266:CVR266"/>
    <mergeCell ref="CVS266:CWA266"/>
    <mergeCell ref="CSP266:CSX266"/>
    <mergeCell ref="CSY266:CTG266"/>
    <mergeCell ref="CTH266:CTP266"/>
    <mergeCell ref="CTQ266:CTY266"/>
    <mergeCell ref="CTZ266:CUH266"/>
    <mergeCell ref="CQW266:CRE266"/>
    <mergeCell ref="CRF266:CRN266"/>
    <mergeCell ref="CRO266:CRW266"/>
    <mergeCell ref="CRX266:CSF266"/>
    <mergeCell ref="CSG266:CSO266"/>
    <mergeCell ref="CPD266:CPL266"/>
    <mergeCell ref="CPM266:CPU266"/>
    <mergeCell ref="CPV266:CQD266"/>
    <mergeCell ref="CQE266:CQM266"/>
    <mergeCell ref="CQN266:CQV266"/>
    <mergeCell ref="DBG266:DBO266"/>
    <mergeCell ref="DBP266:DBX266"/>
    <mergeCell ref="DBY266:DCG266"/>
    <mergeCell ref="DCH266:DCP266"/>
    <mergeCell ref="DCQ266:DCY266"/>
    <mergeCell ref="CZN266:CZV266"/>
    <mergeCell ref="CZW266:DAE266"/>
    <mergeCell ref="DAF266:DAN266"/>
    <mergeCell ref="DAO266:DAW266"/>
    <mergeCell ref="DAX266:DBF266"/>
    <mergeCell ref="CXU266:CYC266"/>
    <mergeCell ref="CYD266:CYL266"/>
    <mergeCell ref="CYM266:CYU266"/>
    <mergeCell ref="CYV266:CZD266"/>
    <mergeCell ref="CZE266:CZM266"/>
    <mergeCell ref="CWB266:CWJ266"/>
    <mergeCell ref="CWK266:CWS266"/>
    <mergeCell ref="CWT266:CXB266"/>
    <mergeCell ref="CXC266:CXK266"/>
    <mergeCell ref="CXL266:CXT266"/>
    <mergeCell ref="DIE266:DIM266"/>
    <mergeCell ref="DIN266:DIV266"/>
    <mergeCell ref="DIW266:DJE266"/>
    <mergeCell ref="DJF266:DJN266"/>
    <mergeCell ref="DJO266:DJW266"/>
    <mergeCell ref="DGL266:DGT266"/>
    <mergeCell ref="DGU266:DHC266"/>
    <mergeCell ref="DHD266:DHL266"/>
    <mergeCell ref="DHM266:DHU266"/>
    <mergeCell ref="DHV266:DID266"/>
    <mergeCell ref="DES266:DFA266"/>
    <mergeCell ref="DFB266:DFJ266"/>
    <mergeCell ref="DFK266:DFS266"/>
    <mergeCell ref="DFT266:DGB266"/>
    <mergeCell ref="DGC266:DGK266"/>
    <mergeCell ref="DCZ266:DDH266"/>
    <mergeCell ref="DDI266:DDQ266"/>
    <mergeCell ref="DDR266:DDZ266"/>
    <mergeCell ref="DEA266:DEI266"/>
    <mergeCell ref="DEJ266:DER266"/>
    <mergeCell ref="DPC266:DPK266"/>
    <mergeCell ref="DPL266:DPT266"/>
    <mergeCell ref="DPU266:DQC266"/>
    <mergeCell ref="DQD266:DQL266"/>
    <mergeCell ref="DQM266:DQU266"/>
    <mergeCell ref="DNJ266:DNR266"/>
    <mergeCell ref="DNS266:DOA266"/>
    <mergeCell ref="DOB266:DOJ266"/>
    <mergeCell ref="DOK266:DOS266"/>
    <mergeCell ref="DOT266:DPB266"/>
    <mergeCell ref="DLQ266:DLY266"/>
    <mergeCell ref="DLZ266:DMH266"/>
    <mergeCell ref="DMI266:DMQ266"/>
    <mergeCell ref="DMR266:DMZ266"/>
    <mergeCell ref="DNA266:DNI266"/>
    <mergeCell ref="DJX266:DKF266"/>
    <mergeCell ref="DKG266:DKO266"/>
    <mergeCell ref="DKP266:DKX266"/>
    <mergeCell ref="DKY266:DLG266"/>
    <mergeCell ref="DLH266:DLP266"/>
    <mergeCell ref="DWA266:DWI266"/>
    <mergeCell ref="DWJ266:DWR266"/>
    <mergeCell ref="DWS266:DXA266"/>
    <mergeCell ref="DXB266:DXJ266"/>
    <mergeCell ref="DXK266:DXS266"/>
    <mergeCell ref="DUH266:DUP266"/>
    <mergeCell ref="DUQ266:DUY266"/>
    <mergeCell ref="DUZ266:DVH266"/>
    <mergeCell ref="DVI266:DVQ266"/>
    <mergeCell ref="DVR266:DVZ266"/>
    <mergeCell ref="DSO266:DSW266"/>
    <mergeCell ref="DSX266:DTF266"/>
    <mergeCell ref="DTG266:DTO266"/>
    <mergeCell ref="DTP266:DTX266"/>
    <mergeCell ref="DTY266:DUG266"/>
    <mergeCell ref="DQV266:DRD266"/>
    <mergeCell ref="DRE266:DRM266"/>
    <mergeCell ref="DRN266:DRV266"/>
    <mergeCell ref="DRW266:DSE266"/>
    <mergeCell ref="DSF266:DSN266"/>
    <mergeCell ref="ECY266:EDG266"/>
    <mergeCell ref="EDH266:EDP266"/>
    <mergeCell ref="EDQ266:EDY266"/>
    <mergeCell ref="EDZ266:EEH266"/>
    <mergeCell ref="EEI266:EEQ266"/>
    <mergeCell ref="EBF266:EBN266"/>
    <mergeCell ref="EBO266:EBW266"/>
    <mergeCell ref="EBX266:ECF266"/>
    <mergeCell ref="ECG266:ECO266"/>
    <mergeCell ref="ECP266:ECX266"/>
    <mergeCell ref="DZM266:DZU266"/>
    <mergeCell ref="DZV266:EAD266"/>
    <mergeCell ref="EAE266:EAM266"/>
    <mergeCell ref="EAN266:EAV266"/>
    <mergeCell ref="EAW266:EBE266"/>
    <mergeCell ref="DXT266:DYB266"/>
    <mergeCell ref="DYC266:DYK266"/>
    <mergeCell ref="DYL266:DYT266"/>
    <mergeCell ref="DYU266:DZC266"/>
    <mergeCell ref="DZD266:DZL266"/>
    <mergeCell ref="EJW266:EKE266"/>
    <mergeCell ref="EKF266:EKN266"/>
    <mergeCell ref="EKO266:EKW266"/>
    <mergeCell ref="EKX266:ELF266"/>
    <mergeCell ref="ELG266:ELO266"/>
    <mergeCell ref="EID266:EIL266"/>
    <mergeCell ref="EIM266:EIU266"/>
    <mergeCell ref="EIV266:EJD266"/>
    <mergeCell ref="EJE266:EJM266"/>
    <mergeCell ref="EJN266:EJV266"/>
    <mergeCell ref="EGK266:EGS266"/>
    <mergeCell ref="EGT266:EHB266"/>
    <mergeCell ref="EHC266:EHK266"/>
    <mergeCell ref="EHL266:EHT266"/>
    <mergeCell ref="EHU266:EIC266"/>
    <mergeCell ref="EER266:EEZ266"/>
    <mergeCell ref="EFA266:EFI266"/>
    <mergeCell ref="EFJ266:EFR266"/>
    <mergeCell ref="EFS266:EGA266"/>
    <mergeCell ref="EGB266:EGJ266"/>
    <mergeCell ref="EQU266:ERC266"/>
    <mergeCell ref="ERD266:ERL266"/>
    <mergeCell ref="ERM266:ERU266"/>
    <mergeCell ref="ERV266:ESD266"/>
    <mergeCell ref="ESE266:ESM266"/>
    <mergeCell ref="EPB266:EPJ266"/>
    <mergeCell ref="EPK266:EPS266"/>
    <mergeCell ref="EPT266:EQB266"/>
    <mergeCell ref="EQC266:EQK266"/>
    <mergeCell ref="EQL266:EQT266"/>
    <mergeCell ref="ENI266:ENQ266"/>
    <mergeCell ref="ENR266:ENZ266"/>
    <mergeCell ref="EOA266:EOI266"/>
    <mergeCell ref="EOJ266:EOR266"/>
    <mergeCell ref="EOS266:EPA266"/>
    <mergeCell ref="ELP266:ELX266"/>
    <mergeCell ref="ELY266:EMG266"/>
    <mergeCell ref="EMH266:EMP266"/>
    <mergeCell ref="EMQ266:EMY266"/>
    <mergeCell ref="EMZ266:ENH266"/>
    <mergeCell ref="EXS266:EYA266"/>
    <mergeCell ref="EYB266:EYJ266"/>
    <mergeCell ref="EYK266:EYS266"/>
    <mergeCell ref="EYT266:EZB266"/>
    <mergeCell ref="EZC266:EZK266"/>
    <mergeCell ref="EVZ266:EWH266"/>
    <mergeCell ref="EWI266:EWQ266"/>
    <mergeCell ref="EWR266:EWZ266"/>
    <mergeCell ref="EXA266:EXI266"/>
    <mergeCell ref="EXJ266:EXR266"/>
    <mergeCell ref="EUG266:EUO266"/>
    <mergeCell ref="EUP266:EUX266"/>
    <mergeCell ref="EUY266:EVG266"/>
    <mergeCell ref="EVH266:EVP266"/>
    <mergeCell ref="EVQ266:EVY266"/>
    <mergeCell ref="ESN266:ESV266"/>
    <mergeCell ref="ESW266:ETE266"/>
    <mergeCell ref="ETF266:ETN266"/>
    <mergeCell ref="ETO266:ETW266"/>
    <mergeCell ref="ETX266:EUF266"/>
    <mergeCell ref="FEQ266:FEY266"/>
    <mergeCell ref="FEZ266:FFH266"/>
    <mergeCell ref="FFI266:FFQ266"/>
    <mergeCell ref="FFR266:FFZ266"/>
    <mergeCell ref="FGA266:FGI266"/>
    <mergeCell ref="FCX266:FDF266"/>
    <mergeCell ref="FDG266:FDO266"/>
    <mergeCell ref="FDP266:FDX266"/>
    <mergeCell ref="FDY266:FEG266"/>
    <mergeCell ref="FEH266:FEP266"/>
    <mergeCell ref="FBE266:FBM266"/>
    <mergeCell ref="FBN266:FBV266"/>
    <mergeCell ref="FBW266:FCE266"/>
    <mergeCell ref="FCF266:FCN266"/>
    <mergeCell ref="FCO266:FCW266"/>
    <mergeCell ref="EZL266:EZT266"/>
    <mergeCell ref="EZU266:FAC266"/>
    <mergeCell ref="FAD266:FAL266"/>
    <mergeCell ref="FAM266:FAU266"/>
    <mergeCell ref="FAV266:FBD266"/>
    <mergeCell ref="FLO266:FLW266"/>
    <mergeCell ref="FLX266:FMF266"/>
    <mergeCell ref="FMG266:FMO266"/>
    <mergeCell ref="FMP266:FMX266"/>
    <mergeCell ref="FMY266:FNG266"/>
    <mergeCell ref="FJV266:FKD266"/>
    <mergeCell ref="FKE266:FKM266"/>
    <mergeCell ref="FKN266:FKV266"/>
    <mergeCell ref="FKW266:FLE266"/>
    <mergeCell ref="FLF266:FLN266"/>
    <mergeCell ref="FIC266:FIK266"/>
    <mergeCell ref="FIL266:FIT266"/>
    <mergeCell ref="FIU266:FJC266"/>
    <mergeCell ref="FJD266:FJL266"/>
    <mergeCell ref="FJM266:FJU266"/>
    <mergeCell ref="FGJ266:FGR266"/>
    <mergeCell ref="FGS266:FHA266"/>
    <mergeCell ref="FHB266:FHJ266"/>
    <mergeCell ref="FHK266:FHS266"/>
    <mergeCell ref="FHT266:FIB266"/>
    <mergeCell ref="FSM266:FSU266"/>
    <mergeCell ref="FSV266:FTD266"/>
    <mergeCell ref="FTE266:FTM266"/>
    <mergeCell ref="FTN266:FTV266"/>
    <mergeCell ref="FTW266:FUE266"/>
    <mergeCell ref="FQT266:FRB266"/>
    <mergeCell ref="FRC266:FRK266"/>
    <mergeCell ref="FRL266:FRT266"/>
    <mergeCell ref="FRU266:FSC266"/>
    <mergeCell ref="FSD266:FSL266"/>
    <mergeCell ref="FPA266:FPI266"/>
    <mergeCell ref="FPJ266:FPR266"/>
    <mergeCell ref="FPS266:FQA266"/>
    <mergeCell ref="FQB266:FQJ266"/>
    <mergeCell ref="FQK266:FQS266"/>
    <mergeCell ref="FNH266:FNP266"/>
    <mergeCell ref="FNQ266:FNY266"/>
    <mergeCell ref="FNZ266:FOH266"/>
    <mergeCell ref="FOI266:FOQ266"/>
    <mergeCell ref="FOR266:FOZ266"/>
    <mergeCell ref="FZK266:FZS266"/>
    <mergeCell ref="FZT266:GAB266"/>
    <mergeCell ref="GAC266:GAK266"/>
    <mergeCell ref="GAL266:GAT266"/>
    <mergeCell ref="GAU266:GBC266"/>
    <mergeCell ref="FXR266:FXZ266"/>
    <mergeCell ref="FYA266:FYI266"/>
    <mergeCell ref="FYJ266:FYR266"/>
    <mergeCell ref="FYS266:FZA266"/>
    <mergeCell ref="FZB266:FZJ266"/>
    <mergeCell ref="FVY266:FWG266"/>
    <mergeCell ref="FWH266:FWP266"/>
    <mergeCell ref="FWQ266:FWY266"/>
    <mergeCell ref="FWZ266:FXH266"/>
    <mergeCell ref="FXI266:FXQ266"/>
    <mergeCell ref="FUF266:FUN266"/>
    <mergeCell ref="FUO266:FUW266"/>
    <mergeCell ref="FUX266:FVF266"/>
    <mergeCell ref="FVG266:FVO266"/>
    <mergeCell ref="FVP266:FVX266"/>
    <mergeCell ref="GGI266:GGQ266"/>
    <mergeCell ref="GGR266:GGZ266"/>
    <mergeCell ref="GHA266:GHI266"/>
    <mergeCell ref="GHJ266:GHR266"/>
    <mergeCell ref="GHS266:GIA266"/>
    <mergeCell ref="GEP266:GEX266"/>
    <mergeCell ref="GEY266:GFG266"/>
    <mergeCell ref="GFH266:GFP266"/>
    <mergeCell ref="GFQ266:GFY266"/>
    <mergeCell ref="GFZ266:GGH266"/>
    <mergeCell ref="GCW266:GDE266"/>
    <mergeCell ref="GDF266:GDN266"/>
    <mergeCell ref="GDO266:GDW266"/>
    <mergeCell ref="GDX266:GEF266"/>
    <mergeCell ref="GEG266:GEO266"/>
    <mergeCell ref="GBD266:GBL266"/>
    <mergeCell ref="GBM266:GBU266"/>
    <mergeCell ref="GBV266:GCD266"/>
    <mergeCell ref="GCE266:GCM266"/>
    <mergeCell ref="GCN266:GCV266"/>
    <mergeCell ref="GNG266:GNO266"/>
    <mergeCell ref="GNP266:GNX266"/>
    <mergeCell ref="GNY266:GOG266"/>
    <mergeCell ref="GOH266:GOP266"/>
    <mergeCell ref="GOQ266:GOY266"/>
    <mergeCell ref="GLN266:GLV266"/>
    <mergeCell ref="GLW266:GME266"/>
    <mergeCell ref="GMF266:GMN266"/>
    <mergeCell ref="GMO266:GMW266"/>
    <mergeCell ref="GMX266:GNF266"/>
    <mergeCell ref="GJU266:GKC266"/>
    <mergeCell ref="GKD266:GKL266"/>
    <mergeCell ref="GKM266:GKU266"/>
    <mergeCell ref="GKV266:GLD266"/>
    <mergeCell ref="GLE266:GLM266"/>
    <mergeCell ref="GIB266:GIJ266"/>
    <mergeCell ref="GIK266:GIS266"/>
    <mergeCell ref="GIT266:GJB266"/>
    <mergeCell ref="GJC266:GJK266"/>
    <mergeCell ref="GJL266:GJT266"/>
    <mergeCell ref="GUE266:GUM266"/>
    <mergeCell ref="GUN266:GUV266"/>
    <mergeCell ref="GUW266:GVE266"/>
    <mergeCell ref="GVF266:GVN266"/>
    <mergeCell ref="GVO266:GVW266"/>
    <mergeCell ref="GSL266:GST266"/>
    <mergeCell ref="GSU266:GTC266"/>
    <mergeCell ref="GTD266:GTL266"/>
    <mergeCell ref="GTM266:GTU266"/>
    <mergeCell ref="GTV266:GUD266"/>
    <mergeCell ref="GQS266:GRA266"/>
    <mergeCell ref="GRB266:GRJ266"/>
    <mergeCell ref="GRK266:GRS266"/>
    <mergeCell ref="GRT266:GSB266"/>
    <mergeCell ref="GSC266:GSK266"/>
    <mergeCell ref="GOZ266:GPH266"/>
    <mergeCell ref="GPI266:GPQ266"/>
    <mergeCell ref="GPR266:GPZ266"/>
    <mergeCell ref="GQA266:GQI266"/>
    <mergeCell ref="GQJ266:GQR266"/>
    <mergeCell ref="HBC266:HBK266"/>
    <mergeCell ref="HBL266:HBT266"/>
    <mergeCell ref="HBU266:HCC266"/>
    <mergeCell ref="HCD266:HCL266"/>
    <mergeCell ref="HCM266:HCU266"/>
    <mergeCell ref="GZJ266:GZR266"/>
    <mergeCell ref="GZS266:HAA266"/>
    <mergeCell ref="HAB266:HAJ266"/>
    <mergeCell ref="HAK266:HAS266"/>
    <mergeCell ref="HAT266:HBB266"/>
    <mergeCell ref="GXQ266:GXY266"/>
    <mergeCell ref="GXZ266:GYH266"/>
    <mergeCell ref="GYI266:GYQ266"/>
    <mergeCell ref="GYR266:GYZ266"/>
    <mergeCell ref="GZA266:GZI266"/>
    <mergeCell ref="GVX266:GWF266"/>
    <mergeCell ref="GWG266:GWO266"/>
    <mergeCell ref="GWP266:GWX266"/>
    <mergeCell ref="GWY266:GXG266"/>
    <mergeCell ref="GXH266:GXP266"/>
    <mergeCell ref="HIA266:HII266"/>
    <mergeCell ref="HIJ266:HIR266"/>
    <mergeCell ref="HIS266:HJA266"/>
    <mergeCell ref="HJB266:HJJ266"/>
    <mergeCell ref="HJK266:HJS266"/>
    <mergeCell ref="HGH266:HGP266"/>
    <mergeCell ref="HGQ266:HGY266"/>
    <mergeCell ref="HGZ266:HHH266"/>
    <mergeCell ref="HHI266:HHQ266"/>
    <mergeCell ref="HHR266:HHZ266"/>
    <mergeCell ref="HEO266:HEW266"/>
    <mergeCell ref="HEX266:HFF266"/>
    <mergeCell ref="HFG266:HFO266"/>
    <mergeCell ref="HFP266:HFX266"/>
    <mergeCell ref="HFY266:HGG266"/>
    <mergeCell ref="HCV266:HDD266"/>
    <mergeCell ref="HDE266:HDM266"/>
    <mergeCell ref="HDN266:HDV266"/>
    <mergeCell ref="HDW266:HEE266"/>
    <mergeCell ref="HEF266:HEN266"/>
    <mergeCell ref="HOY266:HPG266"/>
    <mergeCell ref="HPH266:HPP266"/>
    <mergeCell ref="HPQ266:HPY266"/>
    <mergeCell ref="HPZ266:HQH266"/>
    <mergeCell ref="HQI266:HQQ266"/>
    <mergeCell ref="HNF266:HNN266"/>
    <mergeCell ref="HNO266:HNW266"/>
    <mergeCell ref="HNX266:HOF266"/>
    <mergeCell ref="HOG266:HOO266"/>
    <mergeCell ref="HOP266:HOX266"/>
    <mergeCell ref="HLM266:HLU266"/>
    <mergeCell ref="HLV266:HMD266"/>
    <mergeCell ref="HME266:HMM266"/>
    <mergeCell ref="HMN266:HMV266"/>
    <mergeCell ref="HMW266:HNE266"/>
    <mergeCell ref="HJT266:HKB266"/>
    <mergeCell ref="HKC266:HKK266"/>
    <mergeCell ref="HKL266:HKT266"/>
    <mergeCell ref="HKU266:HLC266"/>
    <mergeCell ref="HLD266:HLL266"/>
    <mergeCell ref="HVW266:HWE266"/>
    <mergeCell ref="HWF266:HWN266"/>
    <mergeCell ref="HWO266:HWW266"/>
    <mergeCell ref="HWX266:HXF266"/>
    <mergeCell ref="HXG266:HXO266"/>
    <mergeCell ref="HUD266:HUL266"/>
    <mergeCell ref="HUM266:HUU266"/>
    <mergeCell ref="HUV266:HVD266"/>
    <mergeCell ref="HVE266:HVM266"/>
    <mergeCell ref="HVN266:HVV266"/>
    <mergeCell ref="HSK266:HSS266"/>
    <mergeCell ref="HST266:HTB266"/>
    <mergeCell ref="HTC266:HTK266"/>
    <mergeCell ref="HTL266:HTT266"/>
    <mergeCell ref="HTU266:HUC266"/>
    <mergeCell ref="HQR266:HQZ266"/>
    <mergeCell ref="HRA266:HRI266"/>
    <mergeCell ref="HRJ266:HRR266"/>
    <mergeCell ref="HRS266:HSA266"/>
    <mergeCell ref="HSB266:HSJ266"/>
    <mergeCell ref="ICU266:IDC266"/>
    <mergeCell ref="IDD266:IDL266"/>
    <mergeCell ref="IDM266:IDU266"/>
    <mergeCell ref="IDV266:IED266"/>
    <mergeCell ref="IEE266:IEM266"/>
    <mergeCell ref="IBB266:IBJ266"/>
    <mergeCell ref="IBK266:IBS266"/>
    <mergeCell ref="IBT266:ICB266"/>
    <mergeCell ref="ICC266:ICK266"/>
    <mergeCell ref="ICL266:ICT266"/>
    <mergeCell ref="HZI266:HZQ266"/>
    <mergeCell ref="HZR266:HZZ266"/>
    <mergeCell ref="IAA266:IAI266"/>
    <mergeCell ref="IAJ266:IAR266"/>
    <mergeCell ref="IAS266:IBA266"/>
    <mergeCell ref="HXP266:HXX266"/>
    <mergeCell ref="HXY266:HYG266"/>
    <mergeCell ref="HYH266:HYP266"/>
    <mergeCell ref="HYQ266:HYY266"/>
    <mergeCell ref="HYZ266:HZH266"/>
    <mergeCell ref="IJS266:IKA266"/>
    <mergeCell ref="IKB266:IKJ266"/>
    <mergeCell ref="IKK266:IKS266"/>
    <mergeCell ref="IKT266:ILB266"/>
    <mergeCell ref="ILC266:ILK266"/>
    <mergeCell ref="IHZ266:IIH266"/>
    <mergeCell ref="III266:IIQ266"/>
    <mergeCell ref="IIR266:IIZ266"/>
    <mergeCell ref="IJA266:IJI266"/>
    <mergeCell ref="IJJ266:IJR266"/>
    <mergeCell ref="IGG266:IGO266"/>
    <mergeCell ref="IGP266:IGX266"/>
    <mergeCell ref="IGY266:IHG266"/>
    <mergeCell ref="IHH266:IHP266"/>
    <mergeCell ref="IHQ266:IHY266"/>
    <mergeCell ref="IEN266:IEV266"/>
    <mergeCell ref="IEW266:IFE266"/>
    <mergeCell ref="IFF266:IFN266"/>
    <mergeCell ref="IFO266:IFW266"/>
    <mergeCell ref="IFX266:IGF266"/>
    <mergeCell ref="IQQ266:IQY266"/>
    <mergeCell ref="IQZ266:IRH266"/>
    <mergeCell ref="IRI266:IRQ266"/>
    <mergeCell ref="IRR266:IRZ266"/>
    <mergeCell ref="ISA266:ISI266"/>
    <mergeCell ref="IOX266:IPF266"/>
    <mergeCell ref="IPG266:IPO266"/>
    <mergeCell ref="IPP266:IPX266"/>
    <mergeCell ref="IPY266:IQG266"/>
    <mergeCell ref="IQH266:IQP266"/>
    <mergeCell ref="INE266:INM266"/>
    <mergeCell ref="INN266:INV266"/>
    <mergeCell ref="INW266:IOE266"/>
    <mergeCell ref="IOF266:ION266"/>
    <mergeCell ref="IOO266:IOW266"/>
    <mergeCell ref="ILL266:ILT266"/>
    <mergeCell ref="ILU266:IMC266"/>
    <mergeCell ref="IMD266:IML266"/>
    <mergeCell ref="IMM266:IMU266"/>
    <mergeCell ref="IMV266:IND266"/>
    <mergeCell ref="IXO266:IXW266"/>
    <mergeCell ref="IXX266:IYF266"/>
    <mergeCell ref="IYG266:IYO266"/>
    <mergeCell ref="IYP266:IYX266"/>
    <mergeCell ref="IYY266:IZG266"/>
    <mergeCell ref="IVV266:IWD266"/>
    <mergeCell ref="IWE266:IWM266"/>
    <mergeCell ref="IWN266:IWV266"/>
    <mergeCell ref="IWW266:IXE266"/>
    <mergeCell ref="IXF266:IXN266"/>
    <mergeCell ref="IUC266:IUK266"/>
    <mergeCell ref="IUL266:IUT266"/>
    <mergeCell ref="IUU266:IVC266"/>
    <mergeCell ref="IVD266:IVL266"/>
    <mergeCell ref="IVM266:IVU266"/>
    <mergeCell ref="ISJ266:ISR266"/>
    <mergeCell ref="ISS266:ITA266"/>
    <mergeCell ref="ITB266:ITJ266"/>
    <mergeCell ref="ITK266:ITS266"/>
    <mergeCell ref="ITT266:IUB266"/>
    <mergeCell ref="JEM266:JEU266"/>
    <mergeCell ref="JEV266:JFD266"/>
    <mergeCell ref="JFE266:JFM266"/>
    <mergeCell ref="JFN266:JFV266"/>
    <mergeCell ref="JFW266:JGE266"/>
    <mergeCell ref="JCT266:JDB266"/>
    <mergeCell ref="JDC266:JDK266"/>
    <mergeCell ref="JDL266:JDT266"/>
    <mergeCell ref="JDU266:JEC266"/>
    <mergeCell ref="JED266:JEL266"/>
    <mergeCell ref="JBA266:JBI266"/>
    <mergeCell ref="JBJ266:JBR266"/>
    <mergeCell ref="JBS266:JCA266"/>
    <mergeCell ref="JCB266:JCJ266"/>
    <mergeCell ref="JCK266:JCS266"/>
    <mergeCell ref="IZH266:IZP266"/>
    <mergeCell ref="IZQ266:IZY266"/>
    <mergeCell ref="IZZ266:JAH266"/>
    <mergeCell ref="JAI266:JAQ266"/>
    <mergeCell ref="JAR266:JAZ266"/>
    <mergeCell ref="JLK266:JLS266"/>
    <mergeCell ref="JLT266:JMB266"/>
    <mergeCell ref="JMC266:JMK266"/>
    <mergeCell ref="JML266:JMT266"/>
    <mergeCell ref="JMU266:JNC266"/>
    <mergeCell ref="JJR266:JJZ266"/>
    <mergeCell ref="JKA266:JKI266"/>
    <mergeCell ref="JKJ266:JKR266"/>
    <mergeCell ref="JKS266:JLA266"/>
    <mergeCell ref="JLB266:JLJ266"/>
    <mergeCell ref="JHY266:JIG266"/>
    <mergeCell ref="JIH266:JIP266"/>
    <mergeCell ref="JIQ266:JIY266"/>
    <mergeCell ref="JIZ266:JJH266"/>
    <mergeCell ref="JJI266:JJQ266"/>
    <mergeCell ref="JGF266:JGN266"/>
    <mergeCell ref="JGO266:JGW266"/>
    <mergeCell ref="JGX266:JHF266"/>
    <mergeCell ref="JHG266:JHO266"/>
    <mergeCell ref="JHP266:JHX266"/>
    <mergeCell ref="JSI266:JSQ266"/>
    <mergeCell ref="JSR266:JSZ266"/>
    <mergeCell ref="JTA266:JTI266"/>
    <mergeCell ref="JTJ266:JTR266"/>
    <mergeCell ref="JTS266:JUA266"/>
    <mergeCell ref="JQP266:JQX266"/>
    <mergeCell ref="JQY266:JRG266"/>
    <mergeCell ref="JRH266:JRP266"/>
    <mergeCell ref="JRQ266:JRY266"/>
    <mergeCell ref="JRZ266:JSH266"/>
    <mergeCell ref="JOW266:JPE266"/>
    <mergeCell ref="JPF266:JPN266"/>
    <mergeCell ref="JPO266:JPW266"/>
    <mergeCell ref="JPX266:JQF266"/>
    <mergeCell ref="JQG266:JQO266"/>
    <mergeCell ref="JND266:JNL266"/>
    <mergeCell ref="JNM266:JNU266"/>
    <mergeCell ref="JNV266:JOD266"/>
    <mergeCell ref="JOE266:JOM266"/>
    <mergeCell ref="JON266:JOV266"/>
    <mergeCell ref="JZG266:JZO266"/>
    <mergeCell ref="JZP266:JZX266"/>
    <mergeCell ref="JZY266:KAG266"/>
    <mergeCell ref="KAH266:KAP266"/>
    <mergeCell ref="KAQ266:KAY266"/>
    <mergeCell ref="JXN266:JXV266"/>
    <mergeCell ref="JXW266:JYE266"/>
    <mergeCell ref="JYF266:JYN266"/>
    <mergeCell ref="JYO266:JYW266"/>
    <mergeCell ref="JYX266:JZF266"/>
    <mergeCell ref="JVU266:JWC266"/>
    <mergeCell ref="JWD266:JWL266"/>
    <mergeCell ref="JWM266:JWU266"/>
    <mergeCell ref="JWV266:JXD266"/>
    <mergeCell ref="JXE266:JXM266"/>
    <mergeCell ref="JUB266:JUJ266"/>
    <mergeCell ref="JUK266:JUS266"/>
    <mergeCell ref="JUT266:JVB266"/>
    <mergeCell ref="JVC266:JVK266"/>
    <mergeCell ref="JVL266:JVT266"/>
    <mergeCell ref="KGE266:KGM266"/>
    <mergeCell ref="KGN266:KGV266"/>
    <mergeCell ref="KGW266:KHE266"/>
    <mergeCell ref="KHF266:KHN266"/>
    <mergeCell ref="KHO266:KHW266"/>
    <mergeCell ref="KEL266:KET266"/>
    <mergeCell ref="KEU266:KFC266"/>
    <mergeCell ref="KFD266:KFL266"/>
    <mergeCell ref="KFM266:KFU266"/>
    <mergeCell ref="KFV266:KGD266"/>
    <mergeCell ref="KCS266:KDA266"/>
    <mergeCell ref="KDB266:KDJ266"/>
    <mergeCell ref="KDK266:KDS266"/>
    <mergeCell ref="KDT266:KEB266"/>
    <mergeCell ref="KEC266:KEK266"/>
    <mergeCell ref="KAZ266:KBH266"/>
    <mergeCell ref="KBI266:KBQ266"/>
    <mergeCell ref="KBR266:KBZ266"/>
    <mergeCell ref="KCA266:KCI266"/>
    <mergeCell ref="KCJ266:KCR266"/>
    <mergeCell ref="KNC266:KNK266"/>
    <mergeCell ref="KNL266:KNT266"/>
    <mergeCell ref="KNU266:KOC266"/>
    <mergeCell ref="KOD266:KOL266"/>
    <mergeCell ref="KOM266:KOU266"/>
    <mergeCell ref="KLJ266:KLR266"/>
    <mergeCell ref="KLS266:KMA266"/>
    <mergeCell ref="KMB266:KMJ266"/>
    <mergeCell ref="KMK266:KMS266"/>
    <mergeCell ref="KMT266:KNB266"/>
    <mergeCell ref="KJQ266:KJY266"/>
    <mergeCell ref="KJZ266:KKH266"/>
    <mergeCell ref="KKI266:KKQ266"/>
    <mergeCell ref="KKR266:KKZ266"/>
    <mergeCell ref="KLA266:KLI266"/>
    <mergeCell ref="KHX266:KIF266"/>
    <mergeCell ref="KIG266:KIO266"/>
    <mergeCell ref="KIP266:KIX266"/>
    <mergeCell ref="KIY266:KJG266"/>
    <mergeCell ref="KJH266:KJP266"/>
    <mergeCell ref="KUA266:KUI266"/>
    <mergeCell ref="KUJ266:KUR266"/>
    <mergeCell ref="KUS266:KVA266"/>
    <mergeCell ref="KVB266:KVJ266"/>
    <mergeCell ref="KVK266:KVS266"/>
    <mergeCell ref="KSH266:KSP266"/>
    <mergeCell ref="KSQ266:KSY266"/>
    <mergeCell ref="KSZ266:KTH266"/>
    <mergeCell ref="KTI266:KTQ266"/>
    <mergeCell ref="KTR266:KTZ266"/>
    <mergeCell ref="KQO266:KQW266"/>
    <mergeCell ref="KQX266:KRF266"/>
    <mergeCell ref="KRG266:KRO266"/>
    <mergeCell ref="KRP266:KRX266"/>
    <mergeCell ref="KRY266:KSG266"/>
    <mergeCell ref="KOV266:KPD266"/>
    <mergeCell ref="KPE266:KPM266"/>
    <mergeCell ref="KPN266:KPV266"/>
    <mergeCell ref="KPW266:KQE266"/>
    <mergeCell ref="KQF266:KQN266"/>
    <mergeCell ref="LAY266:LBG266"/>
    <mergeCell ref="LBH266:LBP266"/>
    <mergeCell ref="LBQ266:LBY266"/>
    <mergeCell ref="LBZ266:LCH266"/>
    <mergeCell ref="LCI266:LCQ266"/>
    <mergeCell ref="KZF266:KZN266"/>
    <mergeCell ref="KZO266:KZW266"/>
    <mergeCell ref="KZX266:LAF266"/>
    <mergeCell ref="LAG266:LAO266"/>
    <mergeCell ref="LAP266:LAX266"/>
    <mergeCell ref="KXM266:KXU266"/>
    <mergeCell ref="KXV266:KYD266"/>
    <mergeCell ref="KYE266:KYM266"/>
    <mergeCell ref="KYN266:KYV266"/>
    <mergeCell ref="KYW266:KZE266"/>
    <mergeCell ref="KVT266:KWB266"/>
    <mergeCell ref="KWC266:KWK266"/>
    <mergeCell ref="KWL266:KWT266"/>
    <mergeCell ref="KWU266:KXC266"/>
    <mergeCell ref="KXD266:KXL266"/>
    <mergeCell ref="LHW266:LIE266"/>
    <mergeCell ref="LIF266:LIN266"/>
    <mergeCell ref="LIO266:LIW266"/>
    <mergeCell ref="LIX266:LJF266"/>
    <mergeCell ref="LJG266:LJO266"/>
    <mergeCell ref="LGD266:LGL266"/>
    <mergeCell ref="LGM266:LGU266"/>
    <mergeCell ref="LGV266:LHD266"/>
    <mergeCell ref="LHE266:LHM266"/>
    <mergeCell ref="LHN266:LHV266"/>
    <mergeCell ref="LEK266:LES266"/>
    <mergeCell ref="LET266:LFB266"/>
    <mergeCell ref="LFC266:LFK266"/>
    <mergeCell ref="LFL266:LFT266"/>
    <mergeCell ref="LFU266:LGC266"/>
    <mergeCell ref="LCR266:LCZ266"/>
    <mergeCell ref="LDA266:LDI266"/>
    <mergeCell ref="LDJ266:LDR266"/>
    <mergeCell ref="LDS266:LEA266"/>
    <mergeCell ref="LEB266:LEJ266"/>
    <mergeCell ref="LOU266:LPC266"/>
    <mergeCell ref="LPD266:LPL266"/>
    <mergeCell ref="LPM266:LPU266"/>
    <mergeCell ref="LPV266:LQD266"/>
    <mergeCell ref="LQE266:LQM266"/>
    <mergeCell ref="LNB266:LNJ266"/>
    <mergeCell ref="LNK266:LNS266"/>
    <mergeCell ref="LNT266:LOB266"/>
    <mergeCell ref="LOC266:LOK266"/>
    <mergeCell ref="LOL266:LOT266"/>
    <mergeCell ref="LLI266:LLQ266"/>
    <mergeCell ref="LLR266:LLZ266"/>
    <mergeCell ref="LMA266:LMI266"/>
    <mergeCell ref="LMJ266:LMR266"/>
    <mergeCell ref="LMS266:LNA266"/>
    <mergeCell ref="LJP266:LJX266"/>
    <mergeCell ref="LJY266:LKG266"/>
    <mergeCell ref="LKH266:LKP266"/>
    <mergeCell ref="LKQ266:LKY266"/>
    <mergeCell ref="LKZ266:LLH266"/>
    <mergeCell ref="LVS266:LWA266"/>
    <mergeCell ref="LWB266:LWJ266"/>
    <mergeCell ref="LWK266:LWS266"/>
    <mergeCell ref="LWT266:LXB266"/>
    <mergeCell ref="LXC266:LXK266"/>
    <mergeCell ref="LTZ266:LUH266"/>
    <mergeCell ref="LUI266:LUQ266"/>
    <mergeCell ref="LUR266:LUZ266"/>
    <mergeCell ref="LVA266:LVI266"/>
    <mergeCell ref="LVJ266:LVR266"/>
    <mergeCell ref="LSG266:LSO266"/>
    <mergeCell ref="LSP266:LSX266"/>
    <mergeCell ref="LSY266:LTG266"/>
    <mergeCell ref="LTH266:LTP266"/>
    <mergeCell ref="LTQ266:LTY266"/>
    <mergeCell ref="LQN266:LQV266"/>
    <mergeCell ref="LQW266:LRE266"/>
    <mergeCell ref="LRF266:LRN266"/>
    <mergeCell ref="LRO266:LRW266"/>
    <mergeCell ref="LRX266:LSF266"/>
    <mergeCell ref="MCQ266:MCY266"/>
    <mergeCell ref="MCZ266:MDH266"/>
    <mergeCell ref="MDI266:MDQ266"/>
    <mergeCell ref="MDR266:MDZ266"/>
    <mergeCell ref="MEA266:MEI266"/>
    <mergeCell ref="MAX266:MBF266"/>
    <mergeCell ref="MBG266:MBO266"/>
    <mergeCell ref="MBP266:MBX266"/>
    <mergeCell ref="MBY266:MCG266"/>
    <mergeCell ref="MCH266:MCP266"/>
    <mergeCell ref="LZE266:LZM266"/>
    <mergeCell ref="LZN266:LZV266"/>
    <mergeCell ref="LZW266:MAE266"/>
    <mergeCell ref="MAF266:MAN266"/>
    <mergeCell ref="MAO266:MAW266"/>
    <mergeCell ref="LXL266:LXT266"/>
    <mergeCell ref="LXU266:LYC266"/>
    <mergeCell ref="LYD266:LYL266"/>
    <mergeCell ref="LYM266:LYU266"/>
    <mergeCell ref="LYV266:LZD266"/>
    <mergeCell ref="MJO266:MJW266"/>
    <mergeCell ref="MJX266:MKF266"/>
    <mergeCell ref="MKG266:MKO266"/>
    <mergeCell ref="MKP266:MKX266"/>
    <mergeCell ref="MKY266:MLG266"/>
    <mergeCell ref="MHV266:MID266"/>
    <mergeCell ref="MIE266:MIM266"/>
    <mergeCell ref="MIN266:MIV266"/>
    <mergeCell ref="MIW266:MJE266"/>
    <mergeCell ref="MJF266:MJN266"/>
    <mergeCell ref="MGC266:MGK266"/>
    <mergeCell ref="MGL266:MGT266"/>
    <mergeCell ref="MGU266:MHC266"/>
    <mergeCell ref="MHD266:MHL266"/>
    <mergeCell ref="MHM266:MHU266"/>
    <mergeCell ref="MEJ266:MER266"/>
    <mergeCell ref="MES266:MFA266"/>
    <mergeCell ref="MFB266:MFJ266"/>
    <mergeCell ref="MFK266:MFS266"/>
    <mergeCell ref="MFT266:MGB266"/>
    <mergeCell ref="MQM266:MQU266"/>
    <mergeCell ref="MQV266:MRD266"/>
    <mergeCell ref="MRE266:MRM266"/>
    <mergeCell ref="MRN266:MRV266"/>
    <mergeCell ref="MRW266:MSE266"/>
    <mergeCell ref="MOT266:MPB266"/>
    <mergeCell ref="MPC266:MPK266"/>
    <mergeCell ref="MPL266:MPT266"/>
    <mergeCell ref="MPU266:MQC266"/>
    <mergeCell ref="MQD266:MQL266"/>
    <mergeCell ref="MNA266:MNI266"/>
    <mergeCell ref="MNJ266:MNR266"/>
    <mergeCell ref="MNS266:MOA266"/>
    <mergeCell ref="MOB266:MOJ266"/>
    <mergeCell ref="MOK266:MOS266"/>
    <mergeCell ref="MLH266:MLP266"/>
    <mergeCell ref="MLQ266:MLY266"/>
    <mergeCell ref="MLZ266:MMH266"/>
    <mergeCell ref="MMI266:MMQ266"/>
    <mergeCell ref="MMR266:MMZ266"/>
    <mergeCell ref="MXK266:MXS266"/>
    <mergeCell ref="MXT266:MYB266"/>
    <mergeCell ref="MYC266:MYK266"/>
    <mergeCell ref="MYL266:MYT266"/>
    <mergeCell ref="MYU266:MZC266"/>
    <mergeCell ref="MVR266:MVZ266"/>
    <mergeCell ref="MWA266:MWI266"/>
    <mergeCell ref="MWJ266:MWR266"/>
    <mergeCell ref="MWS266:MXA266"/>
    <mergeCell ref="MXB266:MXJ266"/>
    <mergeCell ref="MTY266:MUG266"/>
    <mergeCell ref="MUH266:MUP266"/>
    <mergeCell ref="MUQ266:MUY266"/>
    <mergeCell ref="MUZ266:MVH266"/>
    <mergeCell ref="MVI266:MVQ266"/>
    <mergeCell ref="MSF266:MSN266"/>
    <mergeCell ref="MSO266:MSW266"/>
    <mergeCell ref="MSX266:MTF266"/>
    <mergeCell ref="MTG266:MTO266"/>
    <mergeCell ref="MTP266:MTX266"/>
    <mergeCell ref="NEI266:NEQ266"/>
    <mergeCell ref="NER266:NEZ266"/>
    <mergeCell ref="NFA266:NFI266"/>
    <mergeCell ref="NFJ266:NFR266"/>
    <mergeCell ref="NFS266:NGA266"/>
    <mergeCell ref="NCP266:NCX266"/>
    <mergeCell ref="NCY266:NDG266"/>
    <mergeCell ref="NDH266:NDP266"/>
    <mergeCell ref="NDQ266:NDY266"/>
    <mergeCell ref="NDZ266:NEH266"/>
    <mergeCell ref="NAW266:NBE266"/>
    <mergeCell ref="NBF266:NBN266"/>
    <mergeCell ref="NBO266:NBW266"/>
    <mergeCell ref="NBX266:NCF266"/>
    <mergeCell ref="NCG266:NCO266"/>
    <mergeCell ref="MZD266:MZL266"/>
    <mergeCell ref="MZM266:MZU266"/>
    <mergeCell ref="MZV266:NAD266"/>
    <mergeCell ref="NAE266:NAM266"/>
    <mergeCell ref="NAN266:NAV266"/>
    <mergeCell ref="NLG266:NLO266"/>
    <mergeCell ref="NLP266:NLX266"/>
    <mergeCell ref="NLY266:NMG266"/>
    <mergeCell ref="NMH266:NMP266"/>
    <mergeCell ref="NMQ266:NMY266"/>
    <mergeCell ref="NJN266:NJV266"/>
    <mergeCell ref="NJW266:NKE266"/>
    <mergeCell ref="NKF266:NKN266"/>
    <mergeCell ref="NKO266:NKW266"/>
    <mergeCell ref="NKX266:NLF266"/>
    <mergeCell ref="NHU266:NIC266"/>
    <mergeCell ref="NID266:NIL266"/>
    <mergeCell ref="NIM266:NIU266"/>
    <mergeCell ref="NIV266:NJD266"/>
    <mergeCell ref="NJE266:NJM266"/>
    <mergeCell ref="NGB266:NGJ266"/>
    <mergeCell ref="NGK266:NGS266"/>
    <mergeCell ref="NGT266:NHB266"/>
    <mergeCell ref="NHC266:NHK266"/>
    <mergeCell ref="NHL266:NHT266"/>
    <mergeCell ref="NSE266:NSM266"/>
    <mergeCell ref="NSN266:NSV266"/>
    <mergeCell ref="NSW266:NTE266"/>
    <mergeCell ref="NTF266:NTN266"/>
    <mergeCell ref="NTO266:NTW266"/>
    <mergeCell ref="NQL266:NQT266"/>
    <mergeCell ref="NQU266:NRC266"/>
    <mergeCell ref="NRD266:NRL266"/>
    <mergeCell ref="NRM266:NRU266"/>
    <mergeCell ref="NRV266:NSD266"/>
    <mergeCell ref="NOS266:NPA266"/>
    <mergeCell ref="NPB266:NPJ266"/>
    <mergeCell ref="NPK266:NPS266"/>
    <mergeCell ref="NPT266:NQB266"/>
    <mergeCell ref="NQC266:NQK266"/>
    <mergeCell ref="NMZ266:NNH266"/>
    <mergeCell ref="NNI266:NNQ266"/>
    <mergeCell ref="NNR266:NNZ266"/>
    <mergeCell ref="NOA266:NOI266"/>
    <mergeCell ref="NOJ266:NOR266"/>
    <mergeCell ref="NZC266:NZK266"/>
    <mergeCell ref="NZL266:NZT266"/>
    <mergeCell ref="NZU266:OAC266"/>
    <mergeCell ref="OAD266:OAL266"/>
    <mergeCell ref="OAM266:OAU266"/>
    <mergeCell ref="NXJ266:NXR266"/>
    <mergeCell ref="NXS266:NYA266"/>
    <mergeCell ref="NYB266:NYJ266"/>
    <mergeCell ref="NYK266:NYS266"/>
    <mergeCell ref="NYT266:NZB266"/>
    <mergeCell ref="NVQ266:NVY266"/>
    <mergeCell ref="NVZ266:NWH266"/>
    <mergeCell ref="NWI266:NWQ266"/>
    <mergeCell ref="NWR266:NWZ266"/>
    <mergeCell ref="NXA266:NXI266"/>
    <mergeCell ref="NTX266:NUF266"/>
    <mergeCell ref="NUG266:NUO266"/>
    <mergeCell ref="NUP266:NUX266"/>
    <mergeCell ref="NUY266:NVG266"/>
    <mergeCell ref="NVH266:NVP266"/>
    <mergeCell ref="OGA266:OGI266"/>
    <mergeCell ref="OGJ266:OGR266"/>
    <mergeCell ref="OGS266:OHA266"/>
    <mergeCell ref="OHB266:OHJ266"/>
    <mergeCell ref="OHK266:OHS266"/>
    <mergeCell ref="OEH266:OEP266"/>
    <mergeCell ref="OEQ266:OEY266"/>
    <mergeCell ref="OEZ266:OFH266"/>
    <mergeCell ref="OFI266:OFQ266"/>
    <mergeCell ref="OFR266:OFZ266"/>
    <mergeCell ref="OCO266:OCW266"/>
    <mergeCell ref="OCX266:ODF266"/>
    <mergeCell ref="ODG266:ODO266"/>
    <mergeCell ref="ODP266:ODX266"/>
    <mergeCell ref="ODY266:OEG266"/>
    <mergeCell ref="OAV266:OBD266"/>
    <mergeCell ref="OBE266:OBM266"/>
    <mergeCell ref="OBN266:OBV266"/>
    <mergeCell ref="OBW266:OCE266"/>
    <mergeCell ref="OCF266:OCN266"/>
    <mergeCell ref="OMY266:ONG266"/>
    <mergeCell ref="ONH266:ONP266"/>
    <mergeCell ref="ONQ266:ONY266"/>
    <mergeCell ref="ONZ266:OOH266"/>
    <mergeCell ref="OOI266:OOQ266"/>
    <mergeCell ref="OLF266:OLN266"/>
    <mergeCell ref="OLO266:OLW266"/>
    <mergeCell ref="OLX266:OMF266"/>
    <mergeCell ref="OMG266:OMO266"/>
    <mergeCell ref="OMP266:OMX266"/>
    <mergeCell ref="OJM266:OJU266"/>
    <mergeCell ref="OJV266:OKD266"/>
    <mergeCell ref="OKE266:OKM266"/>
    <mergeCell ref="OKN266:OKV266"/>
    <mergeCell ref="OKW266:OLE266"/>
    <mergeCell ref="OHT266:OIB266"/>
    <mergeCell ref="OIC266:OIK266"/>
    <mergeCell ref="OIL266:OIT266"/>
    <mergeCell ref="OIU266:OJC266"/>
    <mergeCell ref="OJD266:OJL266"/>
    <mergeCell ref="OTW266:OUE266"/>
    <mergeCell ref="OUF266:OUN266"/>
    <mergeCell ref="OUO266:OUW266"/>
    <mergeCell ref="OUX266:OVF266"/>
    <mergeCell ref="OVG266:OVO266"/>
    <mergeCell ref="OSD266:OSL266"/>
    <mergeCell ref="OSM266:OSU266"/>
    <mergeCell ref="OSV266:OTD266"/>
    <mergeCell ref="OTE266:OTM266"/>
    <mergeCell ref="OTN266:OTV266"/>
    <mergeCell ref="OQK266:OQS266"/>
    <mergeCell ref="OQT266:ORB266"/>
    <mergeCell ref="ORC266:ORK266"/>
    <mergeCell ref="ORL266:ORT266"/>
    <mergeCell ref="ORU266:OSC266"/>
    <mergeCell ref="OOR266:OOZ266"/>
    <mergeCell ref="OPA266:OPI266"/>
    <mergeCell ref="OPJ266:OPR266"/>
    <mergeCell ref="OPS266:OQA266"/>
    <mergeCell ref="OQB266:OQJ266"/>
    <mergeCell ref="PAU266:PBC266"/>
    <mergeCell ref="PBD266:PBL266"/>
    <mergeCell ref="PBM266:PBU266"/>
    <mergeCell ref="PBV266:PCD266"/>
    <mergeCell ref="PCE266:PCM266"/>
    <mergeCell ref="OZB266:OZJ266"/>
    <mergeCell ref="OZK266:OZS266"/>
    <mergeCell ref="OZT266:PAB266"/>
    <mergeCell ref="PAC266:PAK266"/>
    <mergeCell ref="PAL266:PAT266"/>
    <mergeCell ref="OXI266:OXQ266"/>
    <mergeCell ref="OXR266:OXZ266"/>
    <mergeCell ref="OYA266:OYI266"/>
    <mergeCell ref="OYJ266:OYR266"/>
    <mergeCell ref="OYS266:OZA266"/>
    <mergeCell ref="OVP266:OVX266"/>
    <mergeCell ref="OVY266:OWG266"/>
    <mergeCell ref="OWH266:OWP266"/>
    <mergeCell ref="OWQ266:OWY266"/>
    <mergeCell ref="OWZ266:OXH266"/>
    <mergeCell ref="PHS266:PIA266"/>
    <mergeCell ref="PIB266:PIJ266"/>
    <mergeCell ref="PIK266:PIS266"/>
    <mergeCell ref="PIT266:PJB266"/>
    <mergeCell ref="PJC266:PJK266"/>
    <mergeCell ref="PFZ266:PGH266"/>
    <mergeCell ref="PGI266:PGQ266"/>
    <mergeCell ref="PGR266:PGZ266"/>
    <mergeCell ref="PHA266:PHI266"/>
    <mergeCell ref="PHJ266:PHR266"/>
    <mergeCell ref="PEG266:PEO266"/>
    <mergeCell ref="PEP266:PEX266"/>
    <mergeCell ref="PEY266:PFG266"/>
    <mergeCell ref="PFH266:PFP266"/>
    <mergeCell ref="PFQ266:PFY266"/>
    <mergeCell ref="PCN266:PCV266"/>
    <mergeCell ref="PCW266:PDE266"/>
    <mergeCell ref="PDF266:PDN266"/>
    <mergeCell ref="PDO266:PDW266"/>
    <mergeCell ref="PDX266:PEF266"/>
    <mergeCell ref="POQ266:POY266"/>
    <mergeCell ref="POZ266:PPH266"/>
    <mergeCell ref="PPI266:PPQ266"/>
    <mergeCell ref="PPR266:PPZ266"/>
    <mergeCell ref="PQA266:PQI266"/>
    <mergeCell ref="PMX266:PNF266"/>
    <mergeCell ref="PNG266:PNO266"/>
    <mergeCell ref="PNP266:PNX266"/>
    <mergeCell ref="PNY266:POG266"/>
    <mergeCell ref="POH266:POP266"/>
    <mergeCell ref="PLE266:PLM266"/>
    <mergeCell ref="PLN266:PLV266"/>
    <mergeCell ref="PLW266:PME266"/>
    <mergeCell ref="PMF266:PMN266"/>
    <mergeCell ref="PMO266:PMW266"/>
    <mergeCell ref="PJL266:PJT266"/>
    <mergeCell ref="PJU266:PKC266"/>
    <mergeCell ref="PKD266:PKL266"/>
    <mergeCell ref="PKM266:PKU266"/>
    <mergeCell ref="PKV266:PLD266"/>
    <mergeCell ref="PVO266:PVW266"/>
    <mergeCell ref="PVX266:PWF266"/>
    <mergeCell ref="PWG266:PWO266"/>
    <mergeCell ref="PWP266:PWX266"/>
    <mergeCell ref="PWY266:PXG266"/>
    <mergeCell ref="PTV266:PUD266"/>
    <mergeCell ref="PUE266:PUM266"/>
    <mergeCell ref="PUN266:PUV266"/>
    <mergeCell ref="PUW266:PVE266"/>
    <mergeCell ref="PVF266:PVN266"/>
    <mergeCell ref="PSC266:PSK266"/>
    <mergeCell ref="PSL266:PST266"/>
    <mergeCell ref="PSU266:PTC266"/>
    <mergeCell ref="PTD266:PTL266"/>
    <mergeCell ref="PTM266:PTU266"/>
    <mergeCell ref="PQJ266:PQR266"/>
    <mergeCell ref="PQS266:PRA266"/>
    <mergeCell ref="PRB266:PRJ266"/>
    <mergeCell ref="PRK266:PRS266"/>
    <mergeCell ref="PRT266:PSB266"/>
    <mergeCell ref="QCM266:QCU266"/>
    <mergeCell ref="QCV266:QDD266"/>
    <mergeCell ref="QDE266:QDM266"/>
    <mergeCell ref="QDN266:QDV266"/>
    <mergeCell ref="QDW266:QEE266"/>
    <mergeCell ref="QAT266:QBB266"/>
    <mergeCell ref="QBC266:QBK266"/>
    <mergeCell ref="QBL266:QBT266"/>
    <mergeCell ref="QBU266:QCC266"/>
    <mergeCell ref="QCD266:QCL266"/>
    <mergeCell ref="PZA266:PZI266"/>
    <mergeCell ref="PZJ266:PZR266"/>
    <mergeCell ref="PZS266:QAA266"/>
    <mergeCell ref="QAB266:QAJ266"/>
    <mergeCell ref="QAK266:QAS266"/>
    <mergeCell ref="PXH266:PXP266"/>
    <mergeCell ref="PXQ266:PXY266"/>
    <mergeCell ref="PXZ266:PYH266"/>
    <mergeCell ref="PYI266:PYQ266"/>
    <mergeCell ref="PYR266:PYZ266"/>
    <mergeCell ref="QJK266:QJS266"/>
    <mergeCell ref="QJT266:QKB266"/>
    <mergeCell ref="QKC266:QKK266"/>
    <mergeCell ref="QKL266:QKT266"/>
    <mergeCell ref="QKU266:QLC266"/>
    <mergeCell ref="QHR266:QHZ266"/>
    <mergeCell ref="QIA266:QII266"/>
    <mergeCell ref="QIJ266:QIR266"/>
    <mergeCell ref="QIS266:QJA266"/>
    <mergeCell ref="QJB266:QJJ266"/>
    <mergeCell ref="QFY266:QGG266"/>
    <mergeCell ref="QGH266:QGP266"/>
    <mergeCell ref="QGQ266:QGY266"/>
    <mergeCell ref="QGZ266:QHH266"/>
    <mergeCell ref="QHI266:QHQ266"/>
    <mergeCell ref="QEF266:QEN266"/>
    <mergeCell ref="QEO266:QEW266"/>
    <mergeCell ref="QEX266:QFF266"/>
    <mergeCell ref="QFG266:QFO266"/>
    <mergeCell ref="QFP266:QFX266"/>
    <mergeCell ref="QQI266:QQQ266"/>
    <mergeCell ref="QQR266:QQZ266"/>
    <mergeCell ref="QRA266:QRI266"/>
    <mergeCell ref="QRJ266:QRR266"/>
    <mergeCell ref="QRS266:QSA266"/>
    <mergeCell ref="QOP266:QOX266"/>
    <mergeCell ref="QOY266:QPG266"/>
    <mergeCell ref="QPH266:QPP266"/>
    <mergeCell ref="QPQ266:QPY266"/>
    <mergeCell ref="QPZ266:QQH266"/>
    <mergeCell ref="QMW266:QNE266"/>
    <mergeCell ref="QNF266:QNN266"/>
    <mergeCell ref="QNO266:QNW266"/>
    <mergeCell ref="QNX266:QOF266"/>
    <mergeCell ref="QOG266:QOO266"/>
    <mergeCell ref="QLD266:QLL266"/>
    <mergeCell ref="QLM266:QLU266"/>
    <mergeCell ref="QLV266:QMD266"/>
    <mergeCell ref="QME266:QMM266"/>
    <mergeCell ref="QMN266:QMV266"/>
    <mergeCell ref="QXG266:QXO266"/>
    <mergeCell ref="QXP266:QXX266"/>
    <mergeCell ref="QXY266:QYG266"/>
    <mergeCell ref="QYH266:QYP266"/>
    <mergeCell ref="QYQ266:QYY266"/>
    <mergeCell ref="QVN266:QVV266"/>
    <mergeCell ref="QVW266:QWE266"/>
    <mergeCell ref="QWF266:QWN266"/>
    <mergeCell ref="QWO266:QWW266"/>
    <mergeCell ref="QWX266:QXF266"/>
    <mergeCell ref="QTU266:QUC266"/>
    <mergeCell ref="QUD266:QUL266"/>
    <mergeCell ref="QUM266:QUU266"/>
    <mergeCell ref="QUV266:QVD266"/>
    <mergeCell ref="QVE266:QVM266"/>
    <mergeCell ref="QSB266:QSJ266"/>
    <mergeCell ref="QSK266:QSS266"/>
    <mergeCell ref="QST266:QTB266"/>
    <mergeCell ref="QTC266:QTK266"/>
    <mergeCell ref="QTL266:QTT266"/>
    <mergeCell ref="REE266:REM266"/>
    <mergeCell ref="REN266:REV266"/>
    <mergeCell ref="REW266:RFE266"/>
    <mergeCell ref="RFF266:RFN266"/>
    <mergeCell ref="RFO266:RFW266"/>
    <mergeCell ref="RCL266:RCT266"/>
    <mergeCell ref="RCU266:RDC266"/>
    <mergeCell ref="RDD266:RDL266"/>
    <mergeCell ref="RDM266:RDU266"/>
    <mergeCell ref="RDV266:RED266"/>
    <mergeCell ref="RAS266:RBA266"/>
    <mergeCell ref="RBB266:RBJ266"/>
    <mergeCell ref="RBK266:RBS266"/>
    <mergeCell ref="RBT266:RCB266"/>
    <mergeCell ref="RCC266:RCK266"/>
    <mergeCell ref="QYZ266:QZH266"/>
    <mergeCell ref="QZI266:QZQ266"/>
    <mergeCell ref="QZR266:QZZ266"/>
    <mergeCell ref="RAA266:RAI266"/>
    <mergeCell ref="RAJ266:RAR266"/>
    <mergeCell ref="RLC266:RLK266"/>
    <mergeCell ref="RLL266:RLT266"/>
    <mergeCell ref="RLU266:RMC266"/>
    <mergeCell ref="RMD266:RML266"/>
    <mergeCell ref="RMM266:RMU266"/>
    <mergeCell ref="RJJ266:RJR266"/>
    <mergeCell ref="RJS266:RKA266"/>
    <mergeCell ref="RKB266:RKJ266"/>
    <mergeCell ref="RKK266:RKS266"/>
    <mergeCell ref="RKT266:RLB266"/>
    <mergeCell ref="RHQ266:RHY266"/>
    <mergeCell ref="RHZ266:RIH266"/>
    <mergeCell ref="RII266:RIQ266"/>
    <mergeCell ref="RIR266:RIZ266"/>
    <mergeCell ref="RJA266:RJI266"/>
    <mergeCell ref="RFX266:RGF266"/>
    <mergeCell ref="RGG266:RGO266"/>
    <mergeCell ref="RGP266:RGX266"/>
    <mergeCell ref="RGY266:RHG266"/>
    <mergeCell ref="RHH266:RHP266"/>
    <mergeCell ref="RSA266:RSI266"/>
    <mergeCell ref="RSJ266:RSR266"/>
    <mergeCell ref="RSS266:RTA266"/>
    <mergeCell ref="RTB266:RTJ266"/>
    <mergeCell ref="RTK266:RTS266"/>
    <mergeCell ref="RQH266:RQP266"/>
    <mergeCell ref="RQQ266:RQY266"/>
    <mergeCell ref="RQZ266:RRH266"/>
    <mergeCell ref="RRI266:RRQ266"/>
    <mergeCell ref="RRR266:RRZ266"/>
    <mergeCell ref="ROO266:ROW266"/>
    <mergeCell ref="ROX266:RPF266"/>
    <mergeCell ref="RPG266:RPO266"/>
    <mergeCell ref="RPP266:RPX266"/>
    <mergeCell ref="RPY266:RQG266"/>
    <mergeCell ref="RMV266:RND266"/>
    <mergeCell ref="RNE266:RNM266"/>
    <mergeCell ref="RNN266:RNV266"/>
    <mergeCell ref="RNW266:ROE266"/>
    <mergeCell ref="ROF266:RON266"/>
    <mergeCell ref="RYY266:RZG266"/>
    <mergeCell ref="RZH266:RZP266"/>
    <mergeCell ref="RZQ266:RZY266"/>
    <mergeCell ref="RZZ266:SAH266"/>
    <mergeCell ref="SAI266:SAQ266"/>
    <mergeCell ref="RXF266:RXN266"/>
    <mergeCell ref="RXO266:RXW266"/>
    <mergeCell ref="RXX266:RYF266"/>
    <mergeCell ref="RYG266:RYO266"/>
    <mergeCell ref="RYP266:RYX266"/>
    <mergeCell ref="RVM266:RVU266"/>
    <mergeCell ref="RVV266:RWD266"/>
    <mergeCell ref="RWE266:RWM266"/>
    <mergeCell ref="RWN266:RWV266"/>
    <mergeCell ref="RWW266:RXE266"/>
    <mergeCell ref="RTT266:RUB266"/>
    <mergeCell ref="RUC266:RUK266"/>
    <mergeCell ref="RUL266:RUT266"/>
    <mergeCell ref="RUU266:RVC266"/>
    <mergeCell ref="RVD266:RVL266"/>
    <mergeCell ref="SFW266:SGE266"/>
    <mergeCell ref="SGF266:SGN266"/>
    <mergeCell ref="SGO266:SGW266"/>
    <mergeCell ref="SGX266:SHF266"/>
    <mergeCell ref="SHG266:SHO266"/>
    <mergeCell ref="SED266:SEL266"/>
    <mergeCell ref="SEM266:SEU266"/>
    <mergeCell ref="SEV266:SFD266"/>
    <mergeCell ref="SFE266:SFM266"/>
    <mergeCell ref="SFN266:SFV266"/>
    <mergeCell ref="SCK266:SCS266"/>
    <mergeCell ref="SCT266:SDB266"/>
    <mergeCell ref="SDC266:SDK266"/>
    <mergeCell ref="SDL266:SDT266"/>
    <mergeCell ref="SDU266:SEC266"/>
    <mergeCell ref="SAR266:SAZ266"/>
    <mergeCell ref="SBA266:SBI266"/>
    <mergeCell ref="SBJ266:SBR266"/>
    <mergeCell ref="SBS266:SCA266"/>
    <mergeCell ref="SCB266:SCJ266"/>
    <mergeCell ref="SMU266:SNC266"/>
    <mergeCell ref="SND266:SNL266"/>
    <mergeCell ref="SNM266:SNU266"/>
    <mergeCell ref="SNV266:SOD266"/>
    <mergeCell ref="SOE266:SOM266"/>
    <mergeCell ref="SLB266:SLJ266"/>
    <mergeCell ref="SLK266:SLS266"/>
    <mergeCell ref="SLT266:SMB266"/>
    <mergeCell ref="SMC266:SMK266"/>
    <mergeCell ref="SML266:SMT266"/>
    <mergeCell ref="SJI266:SJQ266"/>
    <mergeCell ref="SJR266:SJZ266"/>
    <mergeCell ref="SKA266:SKI266"/>
    <mergeCell ref="SKJ266:SKR266"/>
    <mergeCell ref="SKS266:SLA266"/>
    <mergeCell ref="SHP266:SHX266"/>
    <mergeCell ref="SHY266:SIG266"/>
    <mergeCell ref="SIH266:SIP266"/>
    <mergeCell ref="SIQ266:SIY266"/>
    <mergeCell ref="SIZ266:SJH266"/>
    <mergeCell ref="STS266:SUA266"/>
    <mergeCell ref="SUB266:SUJ266"/>
    <mergeCell ref="SUK266:SUS266"/>
    <mergeCell ref="SUT266:SVB266"/>
    <mergeCell ref="SVC266:SVK266"/>
    <mergeCell ref="SRZ266:SSH266"/>
    <mergeCell ref="SSI266:SSQ266"/>
    <mergeCell ref="SSR266:SSZ266"/>
    <mergeCell ref="STA266:STI266"/>
    <mergeCell ref="STJ266:STR266"/>
    <mergeCell ref="SQG266:SQO266"/>
    <mergeCell ref="SQP266:SQX266"/>
    <mergeCell ref="SQY266:SRG266"/>
    <mergeCell ref="SRH266:SRP266"/>
    <mergeCell ref="SRQ266:SRY266"/>
    <mergeCell ref="SON266:SOV266"/>
    <mergeCell ref="SOW266:SPE266"/>
    <mergeCell ref="SPF266:SPN266"/>
    <mergeCell ref="SPO266:SPW266"/>
    <mergeCell ref="SPX266:SQF266"/>
    <mergeCell ref="TAQ266:TAY266"/>
    <mergeCell ref="TAZ266:TBH266"/>
    <mergeCell ref="TBI266:TBQ266"/>
    <mergeCell ref="TBR266:TBZ266"/>
    <mergeCell ref="TCA266:TCI266"/>
    <mergeCell ref="SYX266:SZF266"/>
    <mergeCell ref="SZG266:SZO266"/>
    <mergeCell ref="SZP266:SZX266"/>
    <mergeCell ref="SZY266:TAG266"/>
    <mergeCell ref="TAH266:TAP266"/>
    <mergeCell ref="SXE266:SXM266"/>
    <mergeCell ref="SXN266:SXV266"/>
    <mergeCell ref="SXW266:SYE266"/>
    <mergeCell ref="SYF266:SYN266"/>
    <mergeCell ref="SYO266:SYW266"/>
    <mergeCell ref="SVL266:SVT266"/>
    <mergeCell ref="SVU266:SWC266"/>
    <mergeCell ref="SWD266:SWL266"/>
    <mergeCell ref="SWM266:SWU266"/>
    <mergeCell ref="SWV266:SXD266"/>
    <mergeCell ref="THO266:THW266"/>
    <mergeCell ref="THX266:TIF266"/>
    <mergeCell ref="TIG266:TIO266"/>
    <mergeCell ref="TIP266:TIX266"/>
    <mergeCell ref="TIY266:TJG266"/>
    <mergeCell ref="TFV266:TGD266"/>
    <mergeCell ref="TGE266:TGM266"/>
    <mergeCell ref="TGN266:TGV266"/>
    <mergeCell ref="TGW266:THE266"/>
    <mergeCell ref="THF266:THN266"/>
    <mergeCell ref="TEC266:TEK266"/>
    <mergeCell ref="TEL266:TET266"/>
    <mergeCell ref="TEU266:TFC266"/>
    <mergeCell ref="TFD266:TFL266"/>
    <mergeCell ref="TFM266:TFU266"/>
    <mergeCell ref="TCJ266:TCR266"/>
    <mergeCell ref="TCS266:TDA266"/>
    <mergeCell ref="TDB266:TDJ266"/>
    <mergeCell ref="TDK266:TDS266"/>
    <mergeCell ref="TDT266:TEB266"/>
    <mergeCell ref="TOM266:TOU266"/>
    <mergeCell ref="TOV266:TPD266"/>
    <mergeCell ref="TPE266:TPM266"/>
    <mergeCell ref="TPN266:TPV266"/>
    <mergeCell ref="TPW266:TQE266"/>
    <mergeCell ref="TMT266:TNB266"/>
    <mergeCell ref="TNC266:TNK266"/>
    <mergeCell ref="TNL266:TNT266"/>
    <mergeCell ref="TNU266:TOC266"/>
    <mergeCell ref="TOD266:TOL266"/>
    <mergeCell ref="TLA266:TLI266"/>
    <mergeCell ref="TLJ266:TLR266"/>
    <mergeCell ref="TLS266:TMA266"/>
    <mergeCell ref="TMB266:TMJ266"/>
    <mergeCell ref="TMK266:TMS266"/>
    <mergeCell ref="TJH266:TJP266"/>
    <mergeCell ref="TJQ266:TJY266"/>
    <mergeCell ref="TJZ266:TKH266"/>
    <mergeCell ref="TKI266:TKQ266"/>
    <mergeCell ref="TKR266:TKZ266"/>
    <mergeCell ref="TVK266:TVS266"/>
    <mergeCell ref="TVT266:TWB266"/>
    <mergeCell ref="TWC266:TWK266"/>
    <mergeCell ref="TWL266:TWT266"/>
    <mergeCell ref="TWU266:TXC266"/>
    <mergeCell ref="TTR266:TTZ266"/>
    <mergeCell ref="TUA266:TUI266"/>
    <mergeCell ref="TUJ266:TUR266"/>
    <mergeCell ref="TUS266:TVA266"/>
    <mergeCell ref="TVB266:TVJ266"/>
    <mergeCell ref="TRY266:TSG266"/>
    <mergeCell ref="TSH266:TSP266"/>
    <mergeCell ref="TSQ266:TSY266"/>
    <mergeCell ref="TSZ266:TTH266"/>
    <mergeCell ref="TTI266:TTQ266"/>
    <mergeCell ref="TQF266:TQN266"/>
    <mergeCell ref="TQO266:TQW266"/>
    <mergeCell ref="TQX266:TRF266"/>
    <mergeCell ref="TRG266:TRO266"/>
    <mergeCell ref="TRP266:TRX266"/>
    <mergeCell ref="UCI266:UCQ266"/>
    <mergeCell ref="UCR266:UCZ266"/>
    <mergeCell ref="UDA266:UDI266"/>
    <mergeCell ref="UDJ266:UDR266"/>
    <mergeCell ref="UDS266:UEA266"/>
    <mergeCell ref="UAP266:UAX266"/>
    <mergeCell ref="UAY266:UBG266"/>
    <mergeCell ref="UBH266:UBP266"/>
    <mergeCell ref="UBQ266:UBY266"/>
    <mergeCell ref="UBZ266:UCH266"/>
    <mergeCell ref="TYW266:TZE266"/>
    <mergeCell ref="TZF266:TZN266"/>
    <mergeCell ref="TZO266:TZW266"/>
    <mergeCell ref="TZX266:UAF266"/>
    <mergeCell ref="UAG266:UAO266"/>
    <mergeCell ref="TXD266:TXL266"/>
    <mergeCell ref="TXM266:TXU266"/>
    <mergeCell ref="TXV266:TYD266"/>
    <mergeCell ref="TYE266:TYM266"/>
    <mergeCell ref="TYN266:TYV266"/>
    <mergeCell ref="UJG266:UJO266"/>
    <mergeCell ref="UJP266:UJX266"/>
    <mergeCell ref="UJY266:UKG266"/>
    <mergeCell ref="UKH266:UKP266"/>
    <mergeCell ref="UKQ266:UKY266"/>
    <mergeCell ref="UHN266:UHV266"/>
    <mergeCell ref="UHW266:UIE266"/>
    <mergeCell ref="UIF266:UIN266"/>
    <mergeCell ref="UIO266:UIW266"/>
    <mergeCell ref="UIX266:UJF266"/>
    <mergeCell ref="UFU266:UGC266"/>
    <mergeCell ref="UGD266:UGL266"/>
    <mergeCell ref="UGM266:UGU266"/>
    <mergeCell ref="UGV266:UHD266"/>
    <mergeCell ref="UHE266:UHM266"/>
    <mergeCell ref="UEB266:UEJ266"/>
    <mergeCell ref="UEK266:UES266"/>
    <mergeCell ref="UET266:UFB266"/>
    <mergeCell ref="UFC266:UFK266"/>
    <mergeCell ref="UFL266:UFT266"/>
    <mergeCell ref="UQE266:UQM266"/>
    <mergeCell ref="UQN266:UQV266"/>
    <mergeCell ref="UQW266:URE266"/>
    <mergeCell ref="URF266:URN266"/>
    <mergeCell ref="URO266:URW266"/>
    <mergeCell ref="UOL266:UOT266"/>
    <mergeCell ref="UOU266:UPC266"/>
    <mergeCell ref="UPD266:UPL266"/>
    <mergeCell ref="UPM266:UPU266"/>
    <mergeCell ref="UPV266:UQD266"/>
    <mergeCell ref="UMS266:UNA266"/>
    <mergeCell ref="UNB266:UNJ266"/>
    <mergeCell ref="UNK266:UNS266"/>
    <mergeCell ref="UNT266:UOB266"/>
    <mergeCell ref="UOC266:UOK266"/>
    <mergeCell ref="UKZ266:ULH266"/>
    <mergeCell ref="ULI266:ULQ266"/>
    <mergeCell ref="ULR266:ULZ266"/>
    <mergeCell ref="UMA266:UMI266"/>
    <mergeCell ref="UMJ266:UMR266"/>
    <mergeCell ref="UXC266:UXK266"/>
    <mergeCell ref="UXL266:UXT266"/>
    <mergeCell ref="UXU266:UYC266"/>
    <mergeCell ref="UYD266:UYL266"/>
    <mergeCell ref="UYM266:UYU266"/>
    <mergeCell ref="UVJ266:UVR266"/>
    <mergeCell ref="UVS266:UWA266"/>
    <mergeCell ref="UWB266:UWJ266"/>
    <mergeCell ref="UWK266:UWS266"/>
    <mergeCell ref="UWT266:UXB266"/>
    <mergeCell ref="UTQ266:UTY266"/>
    <mergeCell ref="UTZ266:UUH266"/>
    <mergeCell ref="UUI266:UUQ266"/>
    <mergeCell ref="UUR266:UUZ266"/>
    <mergeCell ref="UVA266:UVI266"/>
    <mergeCell ref="URX266:USF266"/>
    <mergeCell ref="USG266:USO266"/>
    <mergeCell ref="USP266:USX266"/>
    <mergeCell ref="USY266:UTG266"/>
    <mergeCell ref="UTH266:UTP266"/>
    <mergeCell ref="VEA266:VEI266"/>
    <mergeCell ref="VEJ266:VER266"/>
    <mergeCell ref="VES266:VFA266"/>
    <mergeCell ref="VFB266:VFJ266"/>
    <mergeCell ref="VFK266:VFS266"/>
    <mergeCell ref="VCH266:VCP266"/>
    <mergeCell ref="VCQ266:VCY266"/>
    <mergeCell ref="VCZ266:VDH266"/>
    <mergeCell ref="VDI266:VDQ266"/>
    <mergeCell ref="VDR266:VDZ266"/>
    <mergeCell ref="VAO266:VAW266"/>
    <mergeCell ref="VAX266:VBF266"/>
    <mergeCell ref="VBG266:VBO266"/>
    <mergeCell ref="VBP266:VBX266"/>
    <mergeCell ref="VBY266:VCG266"/>
    <mergeCell ref="UYV266:UZD266"/>
    <mergeCell ref="UZE266:UZM266"/>
    <mergeCell ref="UZN266:UZV266"/>
    <mergeCell ref="UZW266:VAE266"/>
    <mergeCell ref="VAF266:VAN266"/>
    <mergeCell ref="VKY266:VLG266"/>
    <mergeCell ref="VLH266:VLP266"/>
    <mergeCell ref="VLQ266:VLY266"/>
    <mergeCell ref="VLZ266:VMH266"/>
    <mergeCell ref="VMI266:VMQ266"/>
    <mergeCell ref="VJF266:VJN266"/>
    <mergeCell ref="VJO266:VJW266"/>
    <mergeCell ref="VJX266:VKF266"/>
    <mergeCell ref="VKG266:VKO266"/>
    <mergeCell ref="VKP266:VKX266"/>
    <mergeCell ref="VHM266:VHU266"/>
    <mergeCell ref="VHV266:VID266"/>
    <mergeCell ref="VIE266:VIM266"/>
    <mergeCell ref="VIN266:VIV266"/>
    <mergeCell ref="VIW266:VJE266"/>
    <mergeCell ref="VFT266:VGB266"/>
    <mergeCell ref="VGC266:VGK266"/>
    <mergeCell ref="VGL266:VGT266"/>
    <mergeCell ref="VGU266:VHC266"/>
    <mergeCell ref="VHD266:VHL266"/>
    <mergeCell ref="VRW266:VSE266"/>
    <mergeCell ref="VSF266:VSN266"/>
    <mergeCell ref="VSO266:VSW266"/>
    <mergeCell ref="VSX266:VTF266"/>
    <mergeCell ref="VTG266:VTO266"/>
    <mergeCell ref="VQD266:VQL266"/>
    <mergeCell ref="VQM266:VQU266"/>
    <mergeCell ref="VQV266:VRD266"/>
    <mergeCell ref="VRE266:VRM266"/>
    <mergeCell ref="VRN266:VRV266"/>
    <mergeCell ref="VOK266:VOS266"/>
    <mergeCell ref="VOT266:VPB266"/>
    <mergeCell ref="VPC266:VPK266"/>
    <mergeCell ref="VPL266:VPT266"/>
    <mergeCell ref="VPU266:VQC266"/>
    <mergeCell ref="VMR266:VMZ266"/>
    <mergeCell ref="VNA266:VNI266"/>
    <mergeCell ref="VNJ266:VNR266"/>
    <mergeCell ref="VNS266:VOA266"/>
    <mergeCell ref="VOB266:VOJ266"/>
    <mergeCell ref="VYU266:VZC266"/>
    <mergeCell ref="VZD266:VZL266"/>
    <mergeCell ref="VZM266:VZU266"/>
    <mergeCell ref="VZV266:WAD266"/>
    <mergeCell ref="WAE266:WAM266"/>
    <mergeCell ref="VXB266:VXJ266"/>
    <mergeCell ref="VXK266:VXS266"/>
    <mergeCell ref="VXT266:VYB266"/>
    <mergeCell ref="VYC266:VYK266"/>
    <mergeCell ref="VYL266:VYT266"/>
    <mergeCell ref="VVI266:VVQ266"/>
    <mergeCell ref="VVR266:VVZ266"/>
    <mergeCell ref="VWA266:VWI266"/>
    <mergeCell ref="VWJ266:VWR266"/>
    <mergeCell ref="VWS266:VXA266"/>
    <mergeCell ref="VTP266:VTX266"/>
    <mergeCell ref="VTY266:VUG266"/>
    <mergeCell ref="VUH266:VUP266"/>
    <mergeCell ref="VUQ266:VUY266"/>
    <mergeCell ref="VUZ266:VVH266"/>
    <mergeCell ref="WFS266:WGA266"/>
    <mergeCell ref="WGB266:WGJ266"/>
    <mergeCell ref="WGK266:WGS266"/>
    <mergeCell ref="WGT266:WHB266"/>
    <mergeCell ref="WHC266:WHK266"/>
    <mergeCell ref="WDZ266:WEH266"/>
    <mergeCell ref="WEI266:WEQ266"/>
    <mergeCell ref="WER266:WEZ266"/>
    <mergeCell ref="WFA266:WFI266"/>
    <mergeCell ref="WFJ266:WFR266"/>
    <mergeCell ref="WCG266:WCO266"/>
    <mergeCell ref="WCP266:WCX266"/>
    <mergeCell ref="WCY266:WDG266"/>
    <mergeCell ref="WDH266:WDP266"/>
    <mergeCell ref="WDQ266:WDY266"/>
    <mergeCell ref="WAN266:WAV266"/>
    <mergeCell ref="WAW266:WBE266"/>
    <mergeCell ref="WBF266:WBN266"/>
    <mergeCell ref="WBO266:WBW266"/>
    <mergeCell ref="WBX266:WCF266"/>
    <mergeCell ref="WMQ266:WMY266"/>
    <mergeCell ref="WMZ266:WNH266"/>
    <mergeCell ref="WNI266:WNQ266"/>
    <mergeCell ref="WNR266:WNZ266"/>
    <mergeCell ref="WOA266:WOI266"/>
    <mergeCell ref="WKX266:WLF266"/>
    <mergeCell ref="WLG266:WLO266"/>
    <mergeCell ref="WLP266:WLX266"/>
    <mergeCell ref="WLY266:WMG266"/>
    <mergeCell ref="WMH266:WMP266"/>
    <mergeCell ref="WJE266:WJM266"/>
    <mergeCell ref="WJN266:WJV266"/>
    <mergeCell ref="WJW266:WKE266"/>
    <mergeCell ref="WKF266:WKN266"/>
    <mergeCell ref="WKO266:WKW266"/>
    <mergeCell ref="WHL266:WHT266"/>
    <mergeCell ref="WHU266:WIC266"/>
    <mergeCell ref="WID266:WIL266"/>
    <mergeCell ref="WIM266:WIU266"/>
    <mergeCell ref="WIV266:WJD266"/>
    <mergeCell ref="WTO266:WTW266"/>
    <mergeCell ref="WTX266:WUF266"/>
    <mergeCell ref="WUG266:WUO266"/>
    <mergeCell ref="WUP266:WUX266"/>
    <mergeCell ref="WUY266:WVG266"/>
    <mergeCell ref="WRV266:WSD266"/>
    <mergeCell ref="WSE266:WSM266"/>
    <mergeCell ref="WSN266:WSV266"/>
    <mergeCell ref="WSW266:WTE266"/>
    <mergeCell ref="WTF266:WTN266"/>
    <mergeCell ref="WQC266:WQK266"/>
    <mergeCell ref="WQL266:WQT266"/>
    <mergeCell ref="WQU266:WRC266"/>
    <mergeCell ref="WRD266:WRL266"/>
    <mergeCell ref="WRM266:WRU266"/>
    <mergeCell ref="WOJ266:WOR266"/>
    <mergeCell ref="WOS266:WPA266"/>
    <mergeCell ref="WPB266:WPJ266"/>
    <mergeCell ref="WPK266:WPS266"/>
    <mergeCell ref="WPT266:WQB266"/>
    <mergeCell ref="XBE266:XBM266"/>
    <mergeCell ref="XBN266:XBV266"/>
    <mergeCell ref="XBW266:XCE266"/>
    <mergeCell ref="WYT266:WZB266"/>
    <mergeCell ref="WZC266:WZK266"/>
    <mergeCell ref="WZL266:WZT266"/>
    <mergeCell ref="WZU266:XAC266"/>
    <mergeCell ref="XAD266:XAL266"/>
    <mergeCell ref="WXA266:WXI266"/>
    <mergeCell ref="WXJ266:WXR266"/>
    <mergeCell ref="WXS266:WYA266"/>
    <mergeCell ref="WYB266:WYJ266"/>
    <mergeCell ref="WYK266:WYS266"/>
    <mergeCell ref="WVH266:WVP266"/>
    <mergeCell ref="WVQ266:WVY266"/>
    <mergeCell ref="WVZ266:WWH266"/>
    <mergeCell ref="WWI266:WWQ266"/>
    <mergeCell ref="WWR266:WWZ266"/>
    <mergeCell ref="EW267:FE267"/>
    <mergeCell ref="FF267:FN267"/>
    <mergeCell ref="FO267:FW267"/>
    <mergeCell ref="FX267:GF267"/>
    <mergeCell ref="GG267:GO267"/>
    <mergeCell ref="DD267:DL267"/>
    <mergeCell ref="DM267:DU267"/>
    <mergeCell ref="DV267:ED267"/>
    <mergeCell ref="EE267:EM267"/>
    <mergeCell ref="EN267:EV267"/>
    <mergeCell ref="XDY266:XEG266"/>
    <mergeCell ref="XEH266:XEP266"/>
    <mergeCell ref="XEQ266:XEY266"/>
    <mergeCell ref="XEZ266:XFC266"/>
    <mergeCell ref="J267:Q267"/>
    <mergeCell ref="R267:Z267"/>
    <mergeCell ref="AA267:AI267"/>
    <mergeCell ref="AJ267:AR267"/>
    <mergeCell ref="AS267:BA267"/>
    <mergeCell ref="BB267:BJ267"/>
    <mergeCell ref="BK267:BS267"/>
    <mergeCell ref="BT267:CB267"/>
    <mergeCell ref="CC267:CK267"/>
    <mergeCell ref="CL267:CT267"/>
    <mergeCell ref="CU267:DC267"/>
    <mergeCell ref="XCF266:XCN266"/>
    <mergeCell ref="XCO266:XCW266"/>
    <mergeCell ref="XCX266:XDF266"/>
    <mergeCell ref="XDG266:XDO266"/>
    <mergeCell ref="XDP266:XDX266"/>
    <mergeCell ref="XAM266:XAU266"/>
    <mergeCell ref="XAV266:XBD266"/>
    <mergeCell ref="LU267:MC267"/>
    <mergeCell ref="MD267:ML267"/>
    <mergeCell ref="MM267:MU267"/>
    <mergeCell ref="MV267:ND267"/>
    <mergeCell ref="NE267:NM267"/>
    <mergeCell ref="KB267:KJ267"/>
    <mergeCell ref="KK267:KS267"/>
    <mergeCell ref="KT267:LB267"/>
    <mergeCell ref="LC267:LK267"/>
    <mergeCell ref="LL267:LT267"/>
    <mergeCell ref="II267:IQ267"/>
    <mergeCell ref="IR267:IZ267"/>
    <mergeCell ref="JA267:JI267"/>
    <mergeCell ref="JJ267:JR267"/>
    <mergeCell ref="JS267:KA267"/>
    <mergeCell ref="GP267:GX267"/>
    <mergeCell ref="GY267:HG267"/>
    <mergeCell ref="HH267:HP267"/>
    <mergeCell ref="HQ267:HY267"/>
    <mergeCell ref="HZ267:IH267"/>
    <mergeCell ref="SS267:TA267"/>
    <mergeCell ref="TB267:TJ267"/>
    <mergeCell ref="TK267:TS267"/>
    <mergeCell ref="TT267:UB267"/>
    <mergeCell ref="UC267:UK267"/>
    <mergeCell ref="QZ267:RH267"/>
    <mergeCell ref="RI267:RQ267"/>
    <mergeCell ref="RR267:RZ267"/>
    <mergeCell ref="SA267:SI267"/>
    <mergeCell ref="SJ267:SR267"/>
    <mergeCell ref="PG267:PO267"/>
    <mergeCell ref="PP267:PX267"/>
    <mergeCell ref="PY267:QG267"/>
    <mergeCell ref="QH267:QP267"/>
    <mergeCell ref="QQ267:QY267"/>
    <mergeCell ref="NN267:NV267"/>
    <mergeCell ref="NW267:OE267"/>
    <mergeCell ref="OF267:ON267"/>
    <mergeCell ref="OO267:OW267"/>
    <mergeCell ref="OX267:PF267"/>
    <mergeCell ref="ZQ267:ZY267"/>
    <mergeCell ref="ZZ267:AAH267"/>
    <mergeCell ref="AAI267:AAQ267"/>
    <mergeCell ref="AAR267:AAZ267"/>
    <mergeCell ref="ABA267:ABI267"/>
    <mergeCell ref="XX267:YF267"/>
    <mergeCell ref="YG267:YO267"/>
    <mergeCell ref="YP267:YX267"/>
    <mergeCell ref="YY267:ZG267"/>
    <mergeCell ref="ZH267:ZP267"/>
    <mergeCell ref="WE267:WM267"/>
    <mergeCell ref="WN267:WV267"/>
    <mergeCell ref="WW267:XE267"/>
    <mergeCell ref="XF267:XN267"/>
    <mergeCell ref="XO267:XW267"/>
    <mergeCell ref="UL267:UT267"/>
    <mergeCell ref="UU267:VC267"/>
    <mergeCell ref="VD267:VL267"/>
    <mergeCell ref="VM267:VU267"/>
    <mergeCell ref="VV267:WD267"/>
    <mergeCell ref="AGO267:AGW267"/>
    <mergeCell ref="AGX267:AHF267"/>
    <mergeCell ref="AHG267:AHO267"/>
    <mergeCell ref="AHP267:AHX267"/>
    <mergeCell ref="AHY267:AIG267"/>
    <mergeCell ref="AEV267:AFD267"/>
    <mergeCell ref="AFE267:AFM267"/>
    <mergeCell ref="AFN267:AFV267"/>
    <mergeCell ref="AFW267:AGE267"/>
    <mergeCell ref="AGF267:AGN267"/>
    <mergeCell ref="ADC267:ADK267"/>
    <mergeCell ref="ADL267:ADT267"/>
    <mergeCell ref="ADU267:AEC267"/>
    <mergeCell ref="AED267:AEL267"/>
    <mergeCell ref="AEM267:AEU267"/>
    <mergeCell ref="ABJ267:ABR267"/>
    <mergeCell ref="ABS267:ACA267"/>
    <mergeCell ref="ACB267:ACJ267"/>
    <mergeCell ref="ACK267:ACS267"/>
    <mergeCell ref="ACT267:ADB267"/>
    <mergeCell ref="ANM267:ANU267"/>
    <mergeCell ref="ANV267:AOD267"/>
    <mergeCell ref="AOE267:AOM267"/>
    <mergeCell ref="AON267:AOV267"/>
    <mergeCell ref="AOW267:APE267"/>
    <mergeCell ref="ALT267:AMB267"/>
    <mergeCell ref="AMC267:AMK267"/>
    <mergeCell ref="AML267:AMT267"/>
    <mergeCell ref="AMU267:ANC267"/>
    <mergeCell ref="AND267:ANL267"/>
    <mergeCell ref="AKA267:AKI267"/>
    <mergeCell ref="AKJ267:AKR267"/>
    <mergeCell ref="AKS267:ALA267"/>
    <mergeCell ref="ALB267:ALJ267"/>
    <mergeCell ref="ALK267:ALS267"/>
    <mergeCell ref="AIH267:AIP267"/>
    <mergeCell ref="AIQ267:AIY267"/>
    <mergeCell ref="AIZ267:AJH267"/>
    <mergeCell ref="AJI267:AJQ267"/>
    <mergeCell ref="AJR267:AJZ267"/>
    <mergeCell ref="AUK267:AUS267"/>
    <mergeCell ref="AUT267:AVB267"/>
    <mergeCell ref="AVC267:AVK267"/>
    <mergeCell ref="AVL267:AVT267"/>
    <mergeCell ref="AVU267:AWC267"/>
    <mergeCell ref="ASR267:ASZ267"/>
    <mergeCell ref="ATA267:ATI267"/>
    <mergeCell ref="ATJ267:ATR267"/>
    <mergeCell ref="ATS267:AUA267"/>
    <mergeCell ref="AUB267:AUJ267"/>
    <mergeCell ref="AQY267:ARG267"/>
    <mergeCell ref="ARH267:ARP267"/>
    <mergeCell ref="ARQ267:ARY267"/>
    <mergeCell ref="ARZ267:ASH267"/>
    <mergeCell ref="ASI267:ASQ267"/>
    <mergeCell ref="APF267:APN267"/>
    <mergeCell ref="APO267:APW267"/>
    <mergeCell ref="APX267:AQF267"/>
    <mergeCell ref="AQG267:AQO267"/>
    <mergeCell ref="AQP267:AQX267"/>
    <mergeCell ref="BBI267:BBQ267"/>
    <mergeCell ref="BBR267:BBZ267"/>
    <mergeCell ref="BCA267:BCI267"/>
    <mergeCell ref="BCJ267:BCR267"/>
    <mergeCell ref="BCS267:BDA267"/>
    <mergeCell ref="AZP267:AZX267"/>
    <mergeCell ref="AZY267:BAG267"/>
    <mergeCell ref="BAH267:BAP267"/>
    <mergeCell ref="BAQ267:BAY267"/>
    <mergeCell ref="BAZ267:BBH267"/>
    <mergeCell ref="AXW267:AYE267"/>
    <mergeCell ref="AYF267:AYN267"/>
    <mergeCell ref="AYO267:AYW267"/>
    <mergeCell ref="AYX267:AZF267"/>
    <mergeCell ref="AZG267:AZO267"/>
    <mergeCell ref="AWD267:AWL267"/>
    <mergeCell ref="AWM267:AWU267"/>
    <mergeCell ref="AWV267:AXD267"/>
    <mergeCell ref="AXE267:AXM267"/>
    <mergeCell ref="AXN267:AXV267"/>
    <mergeCell ref="BIG267:BIO267"/>
    <mergeCell ref="BIP267:BIX267"/>
    <mergeCell ref="BIY267:BJG267"/>
    <mergeCell ref="BJH267:BJP267"/>
    <mergeCell ref="BJQ267:BJY267"/>
    <mergeCell ref="BGN267:BGV267"/>
    <mergeCell ref="BGW267:BHE267"/>
    <mergeCell ref="BHF267:BHN267"/>
    <mergeCell ref="BHO267:BHW267"/>
    <mergeCell ref="BHX267:BIF267"/>
    <mergeCell ref="BEU267:BFC267"/>
    <mergeCell ref="BFD267:BFL267"/>
    <mergeCell ref="BFM267:BFU267"/>
    <mergeCell ref="BFV267:BGD267"/>
    <mergeCell ref="BGE267:BGM267"/>
    <mergeCell ref="BDB267:BDJ267"/>
    <mergeCell ref="BDK267:BDS267"/>
    <mergeCell ref="BDT267:BEB267"/>
    <mergeCell ref="BEC267:BEK267"/>
    <mergeCell ref="BEL267:BET267"/>
    <mergeCell ref="BPE267:BPM267"/>
    <mergeCell ref="BPN267:BPV267"/>
    <mergeCell ref="BPW267:BQE267"/>
    <mergeCell ref="BQF267:BQN267"/>
    <mergeCell ref="BQO267:BQW267"/>
    <mergeCell ref="BNL267:BNT267"/>
    <mergeCell ref="BNU267:BOC267"/>
    <mergeCell ref="BOD267:BOL267"/>
    <mergeCell ref="BOM267:BOU267"/>
    <mergeCell ref="BOV267:BPD267"/>
    <mergeCell ref="BLS267:BMA267"/>
    <mergeCell ref="BMB267:BMJ267"/>
    <mergeCell ref="BMK267:BMS267"/>
    <mergeCell ref="BMT267:BNB267"/>
    <mergeCell ref="BNC267:BNK267"/>
    <mergeCell ref="BJZ267:BKH267"/>
    <mergeCell ref="BKI267:BKQ267"/>
    <mergeCell ref="BKR267:BKZ267"/>
    <mergeCell ref="BLA267:BLI267"/>
    <mergeCell ref="BLJ267:BLR267"/>
    <mergeCell ref="BWC267:BWK267"/>
    <mergeCell ref="BWL267:BWT267"/>
    <mergeCell ref="BWU267:BXC267"/>
    <mergeCell ref="BXD267:BXL267"/>
    <mergeCell ref="BXM267:BXU267"/>
    <mergeCell ref="BUJ267:BUR267"/>
    <mergeCell ref="BUS267:BVA267"/>
    <mergeCell ref="BVB267:BVJ267"/>
    <mergeCell ref="BVK267:BVS267"/>
    <mergeCell ref="BVT267:BWB267"/>
    <mergeCell ref="BSQ267:BSY267"/>
    <mergeCell ref="BSZ267:BTH267"/>
    <mergeCell ref="BTI267:BTQ267"/>
    <mergeCell ref="BTR267:BTZ267"/>
    <mergeCell ref="BUA267:BUI267"/>
    <mergeCell ref="BQX267:BRF267"/>
    <mergeCell ref="BRG267:BRO267"/>
    <mergeCell ref="BRP267:BRX267"/>
    <mergeCell ref="BRY267:BSG267"/>
    <mergeCell ref="BSH267:BSP267"/>
    <mergeCell ref="CDA267:CDI267"/>
    <mergeCell ref="CDJ267:CDR267"/>
    <mergeCell ref="CDS267:CEA267"/>
    <mergeCell ref="CEB267:CEJ267"/>
    <mergeCell ref="CEK267:CES267"/>
    <mergeCell ref="CBH267:CBP267"/>
    <mergeCell ref="CBQ267:CBY267"/>
    <mergeCell ref="CBZ267:CCH267"/>
    <mergeCell ref="CCI267:CCQ267"/>
    <mergeCell ref="CCR267:CCZ267"/>
    <mergeCell ref="BZO267:BZW267"/>
    <mergeCell ref="BZX267:CAF267"/>
    <mergeCell ref="CAG267:CAO267"/>
    <mergeCell ref="CAP267:CAX267"/>
    <mergeCell ref="CAY267:CBG267"/>
    <mergeCell ref="BXV267:BYD267"/>
    <mergeCell ref="BYE267:BYM267"/>
    <mergeCell ref="BYN267:BYV267"/>
    <mergeCell ref="BYW267:BZE267"/>
    <mergeCell ref="BZF267:BZN267"/>
    <mergeCell ref="CJY267:CKG267"/>
    <mergeCell ref="CKH267:CKP267"/>
    <mergeCell ref="CKQ267:CKY267"/>
    <mergeCell ref="CKZ267:CLH267"/>
    <mergeCell ref="CLI267:CLQ267"/>
    <mergeCell ref="CIF267:CIN267"/>
    <mergeCell ref="CIO267:CIW267"/>
    <mergeCell ref="CIX267:CJF267"/>
    <mergeCell ref="CJG267:CJO267"/>
    <mergeCell ref="CJP267:CJX267"/>
    <mergeCell ref="CGM267:CGU267"/>
    <mergeCell ref="CGV267:CHD267"/>
    <mergeCell ref="CHE267:CHM267"/>
    <mergeCell ref="CHN267:CHV267"/>
    <mergeCell ref="CHW267:CIE267"/>
    <mergeCell ref="CET267:CFB267"/>
    <mergeCell ref="CFC267:CFK267"/>
    <mergeCell ref="CFL267:CFT267"/>
    <mergeCell ref="CFU267:CGC267"/>
    <mergeCell ref="CGD267:CGL267"/>
    <mergeCell ref="CQW267:CRE267"/>
    <mergeCell ref="CRF267:CRN267"/>
    <mergeCell ref="CRO267:CRW267"/>
    <mergeCell ref="CRX267:CSF267"/>
    <mergeCell ref="CSG267:CSO267"/>
    <mergeCell ref="CPD267:CPL267"/>
    <mergeCell ref="CPM267:CPU267"/>
    <mergeCell ref="CPV267:CQD267"/>
    <mergeCell ref="CQE267:CQM267"/>
    <mergeCell ref="CQN267:CQV267"/>
    <mergeCell ref="CNK267:CNS267"/>
    <mergeCell ref="CNT267:COB267"/>
    <mergeCell ref="COC267:COK267"/>
    <mergeCell ref="COL267:COT267"/>
    <mergeCell ref="COU267:CPC267"/>
    <mergeCell ref="CLR267:CLZ267"/>
    <mergeCell ref="CMA267:CMI267"/>
    <mergeCell ref="CMJ267:CMR267"/>
    <mergeCell ref="CMS267:CNA267"/>
    <mergeCell ref="CNB267:CNJ267"/>
    <mergeCell ref="CXU267:CYC267"/>
    <mergeCell ref="CYD267:CYL267"/>
    <mergeCell ref="CYM267:CYU267"/>
    <mergeCell ref="CYV267:CZD267"/>
    <mergeCell ref="CZE267:CZM267"/>
    <mergeCell ref="CWB267:CWJ267"/>
    <mergeCell ref="CWK267:CWS267"/>
    <mergeCell ref="CWT267:CXB267"/>
    <mergeCell ref="CXC267:CXK267"/>
    <mergeCell ref="CXL267:CXT267"/>
    <mergeCell ref="CUI267:CUQ267"/>
    <mergeCell ref="CUR267:CUZ267"/>
    <mergeCell ref="CVA267:CVI267"/>
    <mergeCell ref="CVJ267:CVR267"/>
    <mergeCell ref="CVS267:CWA267"/>
    <mergeCell ref="CSP267:CSX267"/>
    <mergeCell ref="CSY267:CTG267"/>
    <mergeCell ref="CTH267:CTP267"/>
    <mergeCell ref="CTQ267:CTY267"/>
    <mergeCell ref="CTZ267:CUH267"/>
    <mergeCell ref="DES267:DFA267"/>
    <mergeCell ref="DFB267:DFJ267"/>
    <mergeCell ref="DFK267:DFS267"/>
    <mergeCell ref="DFT267:DGB267"/>
    <mergeCell ref="DGC267:DGK267"/>
    <mergeCell ref="DCZ267:DDH267"/>
    <mergeCell ref="DDI267:DDQ267"/>
    <mergeCell ref="DDR267:DDZ267"/>
    <mergeCell ref="DEA267:DEI267"/>
    <mergeCell ref="DEJ267:DER267"/>
    <mergeCell ref="DBG267:DBO267"/>
    <mergeCell ref="DBP267:DBX267"/>
    <mergeCell ref="DBY267:DCG267"/>
    <mergeCell ref="DCH267:DCP267"/>
    <mergeCell ref="DCQ267:DCY267"/>
    <mergeCell ref="CZN267:CZV267"/>
    <mergeCell ref="CZW267:DAE267"/>
    <mergeCell ref="DAF267:DAN267"/>
    <mergeCell ref="DAO267:DAW267"/>
    <mergeCell ref="DAX267:DBF267"/>
    <mergeCell ref="DLQ267:DLY267"/>
    <mergeCell ref="DLZ267:DMH267"/>
    <mergeCell ref="DMI267:DMQ267"/>
    <mergeCell ref="DMR267:DMZ267"/>
    <mergeCell ref="DNA267:DNI267"/>
    <mergeCell ref="DJX267:DKF267"/>
    <mergeCell ref="DKG267:DKO267"/>
    <mergeCell ref="DKP267:DKX267"/>
    <mergeCell ref="DKY267:DLG267"/>
    <mergeCell ref="DLH267:DLP267"/>
    <mergeCell ref="DIE267:DIM267"/>
    <mergeCell ref="DIN267:DIV267"/>
    <mergeCell ref="DIW267:DJE267"/>
    <mergeCell ref="DJF267:DJN267"/>
    <mergeCell ref="DJO267:DJW267"/>
    <mergeCell ref="DGL267:DGT267"/>
    <mergeCell ref="DGU267:DHC267"/>
    <mergeCell ref="DHD267:DHL267"/>
    <mergeCell ref="DHM267:DHU267"/>
    <mergeCell ref="DHV267:DID267"/>
    <mergeCell ref="DSO267:DSW267"/>
    <mergeCell ref="DSX267:DTF267"/>
    <mergeCell ref="DTG267:DTO267"/>
    <mergeCell ref="DTP267:DTX267"/>
    <mergeCell ref="DTY267:DUG267"/>
    <mergeCell ref="DQV267:DRD267"/>
    <mergeCell ref="DRE267:DRM267"/>
    <mergeCell ref="DRN267:DRV267"/>
    <mergeCell ref="DRW267:DSE267"/>
    <mergeCell ref="DSF267:DSN267"/>
    <mergeCell ref="DPC267:DPK267"/>
    <mergeCell ref="DPL267:DPT267"/>
    <mergeCell ref="DPU267:DQC267"/>
    <mergeCell ref="DQD267:DQL267"/>
    <mergeCell ref="DQM267:DQU267"/>
    <mergeCell ref="DNJ267:DNR267"/>
    <mergeCell ref="DNS267:DOA267"/>
    <mergeCell ref="DOB267:DOJ267"/>
    <mergeCell ref="DOK267:DOS267"/>
    <mergeCell ref="DOT267:DPB267"/>
    <mergeCell ref="DZM267:DZU267"/>
    <mergeCell ref="DZV267:EAD267"/>
    <mergeCell ref="EAE267:EAM267"/>
    <mergeCell ref="EAN267:EAV267"/>
    <mergeCell ref="EAW267:EBE267"/>
    <mergeCell ref="DXT267:DYB267"/>
    <mergeCell ref="DYC267:DYK267"/>
    <mergeCell ref="DYL267:DYT267"/>
    <mergeCell ref="DYU267:DZC267"/>
    <mergeCell ref="DZD267:DZL267"/>
    <mergeCell ref="DWA267:DWI267"/>
    <mergeCell ref="DWJ267:DWR267"/>
    <mergeCell ref="DWS267:DXA267"/>
    <mergeCell ref="DXB267:DXJ267"/>
    <mergeCell ref="DXK267:DXS267"/>
    <mergeCell ref="DUH267:DUP267"/>
    <mergeCell ref="DUQ267:DUY267"/>
    <mergeCell ref="DUZ267:DVH267"/>
    <mergeCell ref="DVI267:DVQ267"/>
    <mergeCell ref="DVR267:DVZ267"/>
    <mergeCell ref="EGK267:EGS267"/>
    <mergeCell ref="EGT267:EHB267"/>
    <mergeCell ref="EHC267:EHK267"/>
    <mergeCell ref="EHL267:EHT267"/>
    <mergeCell ref="EHU267:EIC267"/>
    <mergeCell ref="EER267:EEZ267"/>
    <mergeCell ref="EFA267:EFI267"/>
    <mergeCell ref="EFJ267:EFR267"/>
    <mergeCell ref="EFS267:EGA267"/>
    <mergeCell ref="EGB267:EGJ267"/>
    <mergeCell ref="ECY267:EDG267"/>
    <mergeCell ref="EDH267:EDP267"/>
    <mergeCell ref="EDQ267:EDY267"/>
    <mergeCell ref="EDZ267:EEH267"/>
    <mergeCell ref="EEI267:EEQ267"/>
    <mergeCell ref="EBF267:EBN267"/>
    <mergeCell ref="EBO267:EBW267"/>
    <mergeCell ref="EBX267:ECF267"/>
    <mergeCell ref="ECG267:ECO267"/>
    <mergeCell ref="ECP267:ECX267"/>
    <mergeCell ref="ENI267:ENQ267"/>
    <mergeCell ref="ENR267:ENZ267"/>
    <mergeCell ref="EOA267:EOI267"/>
    <mergeCell ref="EOJ267:EOR267"/>
    <mergeCell ref="EOS267:EPA267"/>
    <mergeCell ref="ELP267:ELX267"/>
    <mergeCell ref="ELY267:EMG267"/>
    <mergeCell ref="EMH267:EMP267"/>
    <mergeCell ref="EMQ267:EMY267"/>
    <mergeCell ref="EMZ267:ENH267"/>
    <mergeCell ref="EJW267:EKE267"/>
    <mergeCell ref="EKF267:EKN267"/>
    <mergeCell ref="EKO267:EKW267"/>
    <mergeCell ref="EKX267:ELF267"/>
    <mergeCell ref="ELG267:ELO267"/>
    <mergeCell ref="EID267:EIL267"/>
    <mergeCell ref="EIM267:EIU267"/>
    <mergeCell ref="EIV267:EJD267"/>
    <mergeCell ref="EJE267:EJM267"/>
    <mergeCell ref="EJN267:EJV267"/>
    <mergeCell ref="EUG267:EUO267"/>
    <mergeCell ref="EUP267:EUX267"/>
    <mergeCell ref="EUY267:EVG267"/>
    <mergeCell ref="EVH267:EVP267"/>
    <mergeCell ref="EVQ267:EVY267"/>
    <mergeCell ref="ESN267:ESV267"/>
    <mergeCell ref="ESW267:ETE267"/>
    <mergeCell ref="ETF267:ETN267"/>
    <mergeCell ref="ETO267:ETW267"/>
    <mergeCell ref="ETX267:EUF267"/>
    <mergeCell ref="EQU267:ERC267"/>
    <mergeCell ref="ERD267:ERL267"/>
    <mergeCell ref="ERM267:ERU267"/>
    <mergeCell ref="ERV267:ESD267"/>
    <mergeCell ref="ESE267:ESM267"/>
    <mergeCell ref="EPB267:EPJ267"/>
    <mergeCell ref="EPK267:EPS267"/>
    <mergeCell ref="EPT267:EQB267"/>
    <mergeCell ref="EQC267:EQK267"/>
    <mergeCell ref="EQL267:EQT267"/>
    <mergeCell ref="FBE267:FBM267"/>
    <mergeCell ref="FBN267:FBV267"/>
    <mergeCell ref="FBW267:FCE267"/>
    <mergeCell ref="FCF267:FCN267"/>
    <mergeCell ref="FCO267:FCW267"/>
    <mergeCell ref="EZL267:EZT267"/>
    <mergeCell ref="EZU267:FAC267"/>
    <mergeCell ref="FAD267:FAL267"/>
    <mergeCell ref="FAM267:FAU267"/>
    <mergeCell ref="FAV267:FBD267"/>
    <mergeCell ref="EXS267:EYA267"/>
    <mergeCell ref="EYB267:EYJ267"/>
    <mergeCell ref="EYK267:EYS267"/>
    <mergeCell ref="EYT267:EZB267"/>
    <mergeCell ref="EZC267:EZK267"/>
    <mergeCell ref="EVZ267:EWH267"/>
    <mergeCell ref="EWI267:EWQ267"/>
    <mergeCell ref="EWR267:EWZ267"/>
    <mergeCell ref="EXA267:EXI267"/>
    <mergeCell ref="EXJ267:EXR267"/>
    <mergeCell ref="FIC267:FIK267"/>
    <mergeCell ref="FIL267:FIT267"/>
    <mergeCell ref="FIU267:FJC267"/>
    <mergeCell ref="FJD267:FJL267"/>
    <mergeCell ref="FJM267:FJU267"/>
    <mergeCell ref="FGJ267:FGR267"/>
    <mergeCell ref="FGS267:FHA267"/>
    <mergeCell ref="FHB267:FHJ267"/>
    <mergeCell ref="FHK267:FHS267"/>
    <mergeCell ref="FHT267:FIB267"/>
    <mergeCell ref="FEQ267:FEY267"/>
    <mergeCell ref="FEZ267:FFH267"/>
    <mergeCell ref="FFI267:FFQ267"/>
    <mergeCell ref="FFR267:FFZ267"/>
    <mergeCell ref="FGA267:FGI267"/>
    <mergeCell ref="FCX267:FDF267"/>
    <mergeCell ref="FDG267:FDO267"/>
    <mergeCell ref="FDP267:FDX267"/>
    <mergeCell ref="FDY267:FEG267"/>
    <mergeCell ref="FEH267:FEP267"/>
    <mergeCell ref="FPA267:FPI267"/>
    <mergeCell ref="FPJ267:FPR267"/>
    <mergeCell ref="FPS267:FQA267"/>
    <mergeCell ref="FQB267:FQJ267"/>
    <mergeCell ref="FQK267:FQS267"/>
    <mergeCell ref="FNH267:FNP267"/>
    <mergeCell ref="FNQ267:FNY267"/>
    <mergeCell ref="FNZ267:FOH267"/>
    <mergeCell ref="FOI267:FOQ267"/>
    <mergeCell ref="FOR267:FOZ267"/>
    <mergeCell ref="FLO267:FLW267"/>
    <mergeCell ref="FLX267:FMF267"/>
    <mergeCell ref="FMG267:FMO267"/>
    <mergeCell ref="FMP267:FMX267"/>
    <mergeCell ref="FMY267:FNG267"/>
    <mergeCell ref="FJV267:FKD267"/>
    <mergeCell ref="FKE267:FKM267"/>
    <mergeCell ref="FKN267:FKV267"/>
    <mergeCell ref="FKW267:FLE267"/>
    <mergeCell ref="FLF267:FLN267"/>
    <mergeCell ref="FVY267:FWG267"/>
    <mergeCell ref="FWH267:FWP267"/>
    <mergeCell ref="FWQ267:FWY267"/>
    <mergeCell ref="FWZ267:FXH267"/>
    <mergeCell ref="FXI267:FXQ267"/>
    <mergeCell ref="FUF267:FUN267"/>
    <mergeCell ref="FUO267:FUW267"/>
    <mergeCell ref="FUX267:FVF267"/>
    <mergeCell ref="FVG267:FVO267"/>
    <mergeCell ref="FVP267:FVX267"/>
    <mergeCell ref="FSM267:FSU267"/>
    <mergeCell ref="FSV267:FTD267"/>
    <mergeCell ref="FTE267:FTM267"/>
    <mergeCell ref="FTN267:FTV267"/>
    <mergeCell ref="FTW267:FUE267"/>
    <mergeCell ref="FQT267:FRB267"/>
    <mergeCell ref="FRC267:FRK267"/>
    <mergeCell ref="FRL267:FRT267"/>
    <mergeCell ref="FRU267:FSC267"/>
    <mergeCell ref="FSD267:FSL267"/>
    <mergeCell ref="GCW267:GDE267"/>
    <mergeCell ref="GDF267:GDN267"/>
    <mergeCell ref="GDO267:GDW267"/>
    <mergeCell ref="GDX267:GEF267"/>
    <mergeCell ref="GEG267:GEO267"/>
    <mergeCell ref="GBD267:GBL267"/>
    <mergeCell ref="GBM267:GBU267"/>
    <mergeCell ref="GBV267:GCD267"/>
    <mergeCell ref="GCE267:GCM267"/>
    <mergeCell ref="GCN267:GCV267"/>
    <mergeCell ref="FZK267:FZS267"/>
    <mergeCell ref="FZT267:GAB267"/>
    <mergeCell ref="GAC267:GAK267"/>
    <mergeCell ref="GAL267:GAT267"/>
    <mergeCell ref="GAU267:GBC267"/>
    <mergeCell ref="FXR267:FXZ267"/>
    <mergeCell ref="FYA267:FYI267"/>
    <mergeCell ref="FYJ267:FYR267"/>
    <mergeCell ref="FYS267:FZA267"/>
    <mergeCell ref="FZB267:FZJ267"/>
    <mergeCell ref="GJU267:GKC267"/>
    <mergeCell ref="GKD267:GKL267"/>
    <mergeCell ref="GKM267:GKU267"/>
    <mergeCell ref="GKV267:GLD267"/>
    <mergeCell ref="GLE267:GLM267"/>
    <mergeCell ref="GIB267:GIJ267"/>
    <mergeCell ref="GIK267:GIS267"/>
    <mergeCell ref="GIT267:GJB267"/>
    <mergeCell ref="GJC267:GJK267"/>
    <mergeCell ref="GJL267:GJT267"/>
    <mergeCell ref="GGI267:GGQ267"/>
    <mergeCell ref="GGR267:GGZ267"/>
    <mergeCell ref="GHA267:GHI267"/>
    <mergeCell ref="GHJ267:GHR267"/>
    <mergeCell ref="GHS267:GIA267"/>
    <mergeCell ref="GEP267:GEX267"/>
    <mergeCell ref="GEY267:GFG267"/>
    <mergeCell ref="GFH267:GFP267"/>
    <mergeCell ref="GFQ267:GFY267"/>
    <mergeCell ref="GFZ267:GGH267"/>
    <mergeCell ref="GQS267:GRA267"/>
    <mergeCell ref="GRB267:GRJ267"/>
    <mergeCell ref="GRK267:GRS267"/>
    <mergeCell ref="GRT267:GSB267"/>
    <mergeCell ref="GSC267:GSK267"/>
    <mergeCell ref="GOZ267:GPH267"/>
    <mergeCell ref="GPI267:GPQ267"/>
    <mergeCell ref="GPR267:GPZ267"/>
    <mergeCell ref="GQA267:GQI267"/>
    <mergeCell ref="GQJ267:GQR267"/>
    <mergeCell ref="GNG267:GNO267"/>
    <mergeCell ref="GNP267:GNX267"/>
    <mergeCell ref="GNY267:GOG267"/>
    <mergeCell ref="GOH267:GOP267"/>
    <mergeCell ref="GOQ267:GOY267"/>
    <mergeCell ref="GLN267:GLV267"/>
    <mergeCell ref="GLW267:GME267"/>
    <mergeCell ref="GMF267:GMN267"/>
    <mergeCell ref="GMO267:GMW267"/>
    <mergeCell ref="GMX267:GNF267"/>
    <mergeCell ref="GXQ267:GXY267"/>
    <mergeCell ref="GXZ267:GYH267"/>
    <mergeCell ref="GYI267:GYQ267"/>
    <mergeCell ref="GYR267:GYZ267"/>
    <mergeCell ref="GZA267:GZI267"/>
    <mergeCell ref="GVX267:GWF267"/>
    <mergeCell ref="GWG267:GWO267"/>
    <mergeCell ref="GWP267:GWX267"/>
    <mergeCell ref="GWY267:GXG267"/>
    <mergeCell ref="GXH267:GXP267"/>
    <mergeCell ref="GUE267:GUM267"/>
    <mergeCell ref="GUN267:GUV267"/>
    <mergeCell ref="GUW267:GVE267"/>
    <mergeCell ref="GVF267:GVN267"/>
    <mergeCell ref="GVO267:GVW267"/>
    <mergeCell ref="GSL267:GST267"/>
    <mergeCell ref="GSU267:GTC267"/>
    <mergeCell ref="GTD267:GTL267"/>
    <mergeCell ref="GTM267:GTU267"/>
    <mergeCell ref="GTV267:GUD267"/>
    <mergeCell ref="HEO267:HEW267"/>
    <mergeCell ref="HEX267:HFF267"/>
    <mergeCell ref="HFG267:HFO267"/>
    <mergeCell ref="HFP267:HFX267"/>
    <mergeCell ref="HFY267:HGG267"/>
    <mergeCell ref="HCV267:HDD267"/>
    <mergeCell ref="HDE267:HDM267"/>
    <mergeCell ref="HDN267:HDV267"/>
    <mergeCell ref="HDW267:HEE267"/>
    <mergeCell ref="HEF267:HEN267"/>
    <mergeCell ref="HBC267:HBK267"/>
    <mergeCell ref="HBL267:HBT267"/>
    <mergeCell ref="HBU267:HCC267"/>
    <mergeCell ref="HCD267:HCL267"/>
    <mergeCell ref="HCM267:HCU267"/>
    <mergeCell ref="GZJ267:GZR267"/>
    <mergeCell ref="GZS267:HAA267"/>
    <mergeCell ref="HAB267:HAJ267"/>
    <mergeCell ref="HAK267:HAS267"/>
    <mergeCell ref="HAT267:HBB267"/>
    <mergeCell ref="HLM267:HLU267"/>
    <mergeCell ref="HLV267:HMD267"/>
    <mergeCell ref="HME267:HMM267"/>
    <mergeCell ref="HMN267:HMV267"/>
    <mergeCell ref="HMW267:HNE267"/>
    <mergeCell ref="HJT267:HKB267"/>
    <mergeCell ref="HKC267:HKK267"/>
    <mergeCell ref="HKL267:HKT267"/>
    <mergeCell ref="HKU267:HLC267"/>
    <mergeCell ref="HLD267:HLL267"/>
    <mergeCell ref="HIA267:HII267"/>
    <mergeCell ref="HIJ267:HIR267"/>
    <mergeCell ref="HIS267:HJA267"/>
    <mergeCell ref="HJB267:HJJ267"/>
    <mergeCell ref="HJK267:HJS267"/>
    <mergeCell ref="HGH267:HGP267"/>
    <mergeCell ref="HGQ267:HGY267"/>
    <mergeCell ref="HGZ267:HHH267"/>
    <mergeCell ref="HHI267:HHQ267"/>
    <mergeCell ref="HHR267:HHZ267"/>
    <mergeCell ref="HSK267:HSS267"/>
    <mergeCell ref="HST267:HTB267"/>
    <mergeCell ref="HTC267:HTK267"/>
    <mergeCell ref="HTL267:HTT267"/>
    <mergeCell ref="HTU267:HUC267"/>
    <mergeCell ref="HQR267:HQZ267"/>
    <mergeCell ref="HRA267:HRI267"/>
    <mergeCell ref="HRJ267:HRR267"/>
    <mergeCell ref="HRS267:HSA267"/>
    <mergeCell ref="HSB267:HSJ267"/>
    <mergeCell ref="HOY267:HPG267"/>
    <mergeCell ref="HPH267:HPP267"/>
    <mergeCell ref="HPQ267:HPY267"/>
    <mergeCell ref="HPZ267:HQH267"/>
    <mergeCell ref="HQI267:HQQ267"/>
    <mergeCell ref="HNF267:HNN267"/>
    <mergeCell ref="HNO267:HNW267"/>
    <mergeCell ref="HNX267:HOF267"/>
    <mergeCell ref="HOG267:HOO267"/>
    <mergeCell ref="HOP267:HOX267"/>
    <mergeCell ref="HZI267:HZQ267"/>
    <mergeCell ref="HZR267:HZZ267"/>
    <mergeCell ref="IAA267:IAI267"/>
    <mergeCell ref="IAJ267:IAR267"/>
    <mergeCell ref="IAS267:IBA267"/>
    <mergeCell ref="HXP267:HXX267"/>
    <mergeCell ref="HXY267:HYG267"/>
    <mergeCell ref="HYH267:HYP267"/>
    <mergeCell ref="HYQ267:HYY267"/>
    <mergeCell ref="HYZ267:HZH267"/>
    <mergeCell ref="HVW267:HWE267"/>
    <mergeCell ref="HWF267:HWN267"/>
    <mergeCell ref="HWO267:HWW267"/>
    <mergeCell ref="HWX267:HXF267"/>
    <mergeCell ref="HXG267:HXO267"/>
    <mergeCell ref="HUD267:HUL267"/>
    <mergeCell ref="HUM267:HUU267"/>
    <mergeCell ref="HUV267:HVD267"/>
    <mergeCell ref="HVE267:HVM267"/>
    <mergeCell ref="HVN267:HVV267"/>
    <mergeCell ref="IGG267:IGO267"/>
    <mergeCell ref="IGP267:IGX267"/>
    <mergeCell ref="IGY267:IHG267"/>
    <mergeCell ref="IHH267:IHP267"/>
    <mergeCell ref="IHQ267:IHY267"/>
    <mergeCell ref="IEN267:IEV267"/>
    <mergeCell ref="IEW267:IFE267"/>
    <mergeCell ref="IFF267:IFN267"/>
    <mergeCell ref="IFO267:IFW267"/>
    <mergeCell ref="IFX267:IGF267"/>
    <mergeCell ref="ICU267:IDC267"/>
    <mergeCell ref="IDD267:IDL267"/>
    <mergeCell ref="IDM267:IDU267"/>
    <mergeCell ref="IDV267:IED267"/>
    <mergeCell ref="IEE267:IEM267"/>
    <mergeCell ref="IBB267:IBJ267"/>
    <mergeCell ref="IBK267:IBS267"/>
    <mergeCell ref="IBT267:ICB267"/>
    <mergeCell ref="ICC267:ICK267"/>
    <mergeCell ref="ICL267:ICT267"/>
    <mergeCell ref="INE267:INM267"/>
    <mergeCell ref="INN267:INV267"/>
    <mergeCell ref="INW267:IOE267"/>
    <mergeCell ref="IOF267:ION267"/>
    <mergeCell ref="IOO267:IOW267"/>
    <mergeCell ref="ILL267:ILT267"/>
    <mergeCell ref="ILU267:IMC267"/>
    <mergeCell ref="IMD267:IML267"/>
    <mergeCell ref="IMM267:IMU267"/>
    <mergeCell ref="IMV267:IND267"/>
    <mergeCell ref="IJS267:IKA267"/>
    <mergeCell ref="IKB267:IKJ267"/>
    <mergeCell ref="IKK267:IKS267"/>
    <mergeCell ref="IKT267:ILB267"/>
    <mergeCell ref="ILC267:ILK267"/>
    <mergeCell ref="IHZ267:IIH267"/>
    <mergeCell ref="III267:IIQ267"/>
    <mergeCell ref="IIR267:IIZ267"/>
    <mergeCell ref="IJA267:IJI267"/>
    <mergeCell ref="IJJ267:IJR267"/>
    <mergeCell ref="IUC267:IUK267"/>
    <mergeCell ref="IUL267:IUT267"/>
    <mergeCell ref="IUU267:IVC267"/>
    <mergeCell ref="IVD267:IVL267"/>
    <mergeCell ref="IVM267:IVU267"/>
    <mergeCell ref="ISJ267:ISR267"/>
    <mergeCell ref="ISS267:ITA267"/>
    <mergeCell ref="ITB267:ITJ267"/>
    <mergeCell ref="ITK267:ITS267"/>
    <mergeCell ref="ITT267:IUB267"/>
    <mergeCell ref="IQQ267:IQY267"/>
    <mergeCell ref="IQZ267:IRH267"/>
    <mergeCell ref="IRI267:IRQ267"/>
    <mergeCell ref="IRR267:IRZ267"/>
    <mergeCell ref="ISA267:ISI267"/>
    <mergeCell ref="IOX267:IPF267"/>
    <mergeCell ref="IPG267:IPO267"/>
    <mergeCell ref="IPP267:IPX267"/>
    <mergeCell ref="IPY267:IQG267"/>
    <mergeCell ref="IQH267:IQP267"/>
    <mergeCell ref="JBA267:JBI267"/>
    <mergeCell ref="JBJ267:JBR267"/>
    <mergeCell ref="JBS267:JCA267"/>
    <mergeCell ref="JCB267:JCJ267"/>
    <mergeCell ref="JCK267:JCS267"/>
    <mergeCell ref="IZH267:IZP267"/>
    <mergeCell ref="IZQ267:IZY267"/>
    <mergeCell ref="IZZ267:JAH267"/>
    <mergeCell ref="JAI267:JAQ267"/>
    <mergeCell ref="JAR267:JAZ267"/>
    <mergeCell ref="IXO267:IXW267"/>
    <mergeCell ref="IXX267:IYF267"/>
    <mergeCell ref="IYG267:IYO267"/>
    <mergeCell ref="IYP267:IYX267"/>
    <mergeCell ref="IYY267:IZG267"/>
    <mergeCell ref="IVV267:IWD267"/>
    <mergeCell ref="IWE267:IWM267"/>
    <mergeCell ref="IWN267:IWV267"/>
    <mergeCell ref="IWW267:IXE267"/>
    <mergeCell ref="IXF267:IXN267"/>
    <mergeCell ref="JHY267:JIG267"/>
    <mergeCell ref="JIH267:JIP267"/>
    <mergeCell ref="JIQ267:JIY267"/>
    <mergeCell ref="JIZ267:JJH267"/>
    <mergeCell ref="JJI267:JJQ267"/>
    <mergeCell ref="JGF267:JGN267"/>
    <mergeCell ref="JGO267:JGW267"/>
    <mergeCell ref="JGX267:JHF267"/>
    <mergeCell ref="JHG267:JHO267"/>
    <mergeCell ref="JHP267:JHX267"/>
    <mergeCell ref="JEM267:JEU267"/>
    <mergeCell ref="JEV267:JFD267"/>
    <mergeCell ref="JFE267:JFM267"/>
    <mergeCell ref="JFN267:JFV267"/>
    <mergeCell ref="JFW267:JGE267"/>
    <mergeCell ref="JCT267:JDB267"/>
    <mergeCell ref="JDC267:JDK267"/>
    <mergeCell ref="JDL267:JDT267"/>
    <mergeCell ref="JDU267:JEC267"/>
    <mergeCell ref="JED267:JEL267"/>
    <mergeCell ref="JOW267:JPE267"/>
    <mergeCell ref="JPF267:JPN267"/>
    <mergeCell ref="JPO267:JPW267"/>
    <mergeCell ref="JPX267:JQF267"/>
    <mergeCell ref="JQG267:JQO267"/>
    <mergeCell ref="JND267:JNL267"/>
    <mergeCell ref="JNM267:JNU267"/>
    <mergeCell ref="JNV267:JOD267"/>
    <mergeCell ref="JOE267:JOM267"/>
    <mergeCell ref="JON267:JOV267"/>
    <mergeCell ref="JLK267:JLS267"/>
    <mergeCell ref="JLT267:JMB267"/>
    <mergeCell ref="JMC267:JMK267"/>
    <mergeCell ref="JML267:JMT267"/>
    <mergeCell ref="JMU267:JNC267"/>
    <mergeCell ref="JJR267:JJZ267"/>
    <mergeCell ref="JKA267:JKI267"/>
    <mergeCell ref="JKJ267:JKR267"/>
    <mergeCell ref="JKS267:JLA267"/>
    <mergeCell ref="JLB267:JLJ267"/>
    <mergeCell ref="JVU267:JWC267"/>
    <mergeCell ref="JWD267:JWL267"/>
    <mergeCell ref="JWM267:JWU267"/>
    <mergeCell ref="JWV267:JXD267"/>
    <mergeCell ref="JXE267:JXM267"/>
    <mergeCell ref="JUB267:JUJ267"/>
    <mergeCell ref="JUK267:JUS267"/>
    <mergeCell ref="JUT267:JVB267"/>
    <mergeCell ref="JVC267:JVK267"/>
    <mergeCell ref="JVL267:JVT267"/>
    <mergeCell ref="JSI267:JSQ267"/>
    <mergeCell ref="JSR267:JSZ267"/>
    <mergeCell ref="JTA267:JTI267"/>
    <mergeCell ref="JTJ267:JTR267"/>
    <mergeCell ref="JTS267:JUA267"/>
    <mergeCell ref="JQP267:JQX267"/>
    <mergeCell ref="JQY267:JRG267"/>
    <mergeCell ref="JRH267:JRP267"/>
    <mergeCell ref="JRQ267:JRY267"/>
    <mergeCell ref="JRZ267:JSH267"/>
    <mergeCell ref="KCS267:KDA267"/>
    <mergeCell ref="KDB267:KDJ267"/>
    <mergeCell ref="KDK267:KDS267"/>
    <mergeCell ref="KDT267:KEB267"/>
    <mergeCell ref="KEC267:KEK267"/>
    <mergeCell ref="KAZ267:KBH267"/>
    <mergeCell ref="KBI267:KBQ267"/>
    <mergeCell ref="KBR267:KBZ267"/>
    <mergeCell ref="KCA267:KCI267"/>
    <mergeCell ref="KCJ267:KCR267"/>
    <mergeCell ref="JZG267:JZO267"/>
    <mergeCell ref="JZP267:JZX267"/>
    <mergeCell ref="JZY267:KAG267"/>
    <mergeCell ref="KAH267:KAP267"/>
    <mergeCell ref="KAQ267:KAY267"/>
    <mergeCell ref="JXN267:JXV267"/>
    <mergeCell ref="JXW267:JYE267"/>
    <mergeCell ref="JYF267:JYN267"/>
    <mergeCell ref="JYO267:JYW267"/>
    <mergeCell ref="JYX267:JZF267"/>
    <mergeCell ref="KJQ267:KJY267"/>
    <mergeCell ref="KJZ267:KKH267"/>
    <mergeCell ref="KKI267:KKQ267"/>
    <mergeCell ref="KKR267:KKZ267"/>
    <mergeCell ref="KLA267:KLI267"/>
    <mergeCell ref="KHX267:KIF267"/>
    <mergeCell ref="KIG267:KIO267"/>
    <mergeCell ref="KIP267:KIX267"/>
    <mergeCell ref="KIY267:KJG267"/>
    <mergeCell ref="KJH267:KJP267"/>
    <mergeCell ref="KGE267:KGM267"/>
    <mergeCell ref="KGN267:KGV267"/>
    <mergeCell ref="KGW267:KHE267"/>
    <mergeCell ref="KHF267:KHN267"/>
    <mergeCell ref="KHO267:KHW267"/>
    <mergeCell ref="KEL267:KET267"/>
    <mergeCell ref="KEU267:KFC267"/>
    <mergeCell ref="KFD267:KFL267"/>
    <mergeCell ref="KFM267:KFU267"/>
    <mergeCell ref="KFV267:KGD267"/>
    <mergeCell ref="KQO267:KQW267"/>
    <mergeCell ref="KQX267:KRF267"/>
    <mergeCell ref="KRG267:KRO267"/>
    <mergeCell ref="KRP267:KRX267"/>
    <mergeCell ref="KRY267:KSG267"/>
    <mergeCell ref="KOV267:KPD267"/>
    <mergeCell ref="KPE267:KPM267"/>
    <mergeCell ref="KPN267:KPV267"/>
    <mergeCell ref="KPW267:KQE267"/>
    <mergeCell ref="KQF267:KQN267"/>
    <mergeCell ref="KNC267:KNK267"/>
    <mergeCell ref="KNL267:KNT267"/>
    <mergeCell ref="KNU267:KOC267"/>
    <mergeCell ref="KOD267:KOL267"/>
    <mergeCell ref="KOM267:KOU267"/>
    <mergeCell ref="KLJ267:KLR267"/>
    <mergeCell ref="KLS267:KMA267"/>
    <mergeCell ref="KMB267:KMJ267"/>
    <mergeCell ref="KMK267:KMS267"/>
    <mergeCell ref="KMT267:KNB267"/>
    <mergeCell ref="KXM267:KXU267"/>
    <mergeCell ref="KXV267:KYD267"/>
    <mergeCell ref="KYE267:KYM267"/>
    <mergeCell ref="KYN267:KYV267"/>
    <mergeCell ref="KYW267:KZE267"/>
    <mergeCell ref="KVT267:KWB267"/>
    <mergeCell ref="KWC267:KWK267"/>
    <mergeCell ref="KWL267:KWT267"/>
    <mergeCell ref="KWU267:KXC267"/>
    <mergeCell ref="KXD267:KXL267"/>
    <mergeCell ref="KUA267:KUI267"/>
    <mergeCell ref="KUJ267:KUR267"/>
    <mergeCell ref="KUS267:KVA267"/>
    <mergeCell ref="KVB267:KVJ267"/>
    <mergeCell ref="KVK267:KVS267"/>
    <mergeCell ref="KSH267:KSP267"/>
    <mergeCell ref="KSQ267:KSY267"/>
    <mergeCell ref="KSZ267:KTH267"/>
    <mergeCell ref="KTI267:KTQ267"/>
    <mergeCell ref="KTR267:KTZ267"/>
    <mergeCell ref="LEK267:LES267"/>
    <mergeCell ref="LET267:LFB267"/>
    <mergeCell ref="LFC267:LFK267"/>
    <mergeCell ref="LFL267:LFT267"/>
    <mergeCell ref="LFU267:LGC267"/>
    <mergeCell ref="LCR267:LCZ267"/>
    <mergeCell ref="LDA267:LDI267"/>
    <mergeCell ref="LDJ267:LDR267"/>
    <mergeCell ref="LDS267:LEA267"/>
    <mergeCell ref="LEB267:LEJ267"/>
    <mergeCell ref="LAY267:LBG267"/>
    <mergeCell ref="LBH267:LBP267"/>
    <mergeCell ref="LBQ267:LBY267"/>
    <mergeCell ref="LBZ267:LCH267"/>
    <mergeCell ref="LCI267:LCQ267"/>
    <mergeCell ref="KZF267:KZN267"/>
    <mergeCell ref="KZO267:KZW267"/>
    <mergeCell ref="KZX267:LAF267"/>
    <mergeCell ref="LAG267:LAO267"/>
    <mergeCell ref="LAP267:LAX267"/>
    <mergeCell ref="LLI267:LLQ267"/>
    <mergeCell ref="LLR267:LLZ267"/>
    <mergeCell ref="LMA267:LMI267"/>
    <mergeCell ref="LMJ267:LMR267"/>
    <mergeCell ref="LMS267:LNA267"/>
    <mergeCell ref="LJP267:LJX267"/>
    <mergeCell ref="LJY267:LKG267"/>
    <mergeCell ref="LKH267:LKP267"/>
    <mergeCell ref="LKQ267:LKY267"/>
    <mergeCell ref="LKZ267:LLH267"/>
    <mergeCell ref="LHW267:LIE267"/>
    <mergeCell ref="LIF267:LIN267"/>
    <mergeCell ref="LIO267:LIW267"/>
    <mergeCell ref="LIX267:LJF267"/>
    <mergeCell ref="LJG267:LJO267"/>
    <mergeCell ref="LGD267:LGL267"/>
    <mergeCell ref="LGM267:LGU267"/>
    <mergeCell ref="LGV267:LHD267"/>
    <mergeCell ref="LHE267:LHM267"/>
    <mergeCell ref="LHN267:LHV267"/>
    <mergeCell ref="LSG267:LSO267"/>
    <mergeCell ref="LSP267:LSX267"/>
    <mergeCell ref="LSY267:LTG267"/>
    <mergeCell ref="LTH267:LTP267"/>
    <mergeCell ref="LTQ267:LTY267"/>
    <mergeCell ref="LQN267:LQV267"/>
    <mergeCell ref="LQW267:LRE267"/>
    <mergeCell ref="LRF267:LRN267"/>
    <mergeCell ref="LRO267:LRW267"/>
    <mergeCell ref="LRX267:LSF267"/>
    <mergeCell ref="LOU267:LPC267"/>
    <mergeCell ref="LPD267:LPL267"/>
    <mergeCell ref="LPM267:LPU267"/>
    <mergeCell ref="LPV267:LQD267"/>
    <mergeCell ref="LQE267:LQM267"/>
    <mergeCell ref="LNB267:LNJ267"/>
    <mergeCell ref="LNK267:LNS267"/>
    <mergeCell ref="LNT267:LOB267"/>
    <mergeCell ref="LOC267:LOK267"/>
    <mergeCell ref="LOL267:LOT267"/>
    <mergeCell ref="LZE267:LZM267"/>
    <mergeCell ref="LZN267:LZV267"/>
    <mergeCell ref="LZW267:MAE267"/>
    <mergeCell ref="MAF267:MAN267"/>
    <mergeCell ref="MAO267:MAW267"/>
    <mergeCell ref="LXL267:LXT267"/>
    <mergeCell ref="LXU267:LYC267"/>
    <mergeCell ref="LYD267:LYL267"/>
    <mergeCell ref="LYM267:LYU267"/>
    <mergeCell ref="LYV267:LZD267"/>
    <mergeCell ref="LVS267:LWA267"/>
    <mergeCell ref="LWB267:LWJ267"/>
    <mergeCell ref="LWK267:LWS267"/>
    <mergeCell ref="LWT267:LXB267"/>
    <mergeCell ref="LXC267:LXK267"/>
    <mergeCell ref="LTZ267:LUH267"/>
    <mergeCell ref="LUI267:LUQ267"/>
    <mergeCell ref="LUR267:LUZ267"/>
    <mergeCell ref="LVA267:LVI267"/>
    <mergeCell ref="LVJ267:LVR267"/>
    <mergeCell ref="MGC267:MGK267"/>
    <mergeCell ref="MGL267:MGT267"/>
    <mergeCell ref="MGU267:MHC267"/>
    <mergeCell ref="MHD267:MHL267"/>
    <mergeCell ref="MHM267:MHU267"/>
    <mergeCell ref="MEJ267:MER267"/>
    <mergeCell ref="MES267:MFA267"/>
    <mergeCell ref="MFB267:MFJ267"/>
    <mergeCell ref="MFK267:MFS267"/>
    <mergeCell ref="MFT267:MGB267"/>
    <mergeCell ref="MCQ267:MCY267"/>
    <mergeCell ref="MCZ267:MDH267"/>
    <mergeCell ref="MDI267:MDQ267"/>
    <mergeCell ref="MDR267:MDZ267"/>
    <mergeCell ref="MEA267:MEI267"/>
    <mergeCell ref="MAX267:MBF267"/>
    <mergeCell ref="MBG267:MBO267"/>
    <mergeCell ref="MBP267:MBX267"/>
    <mergeCell ref="MBY267:MCG267"/>
    <mergeCell ref="MCH267:MCP267"/>
    <mergeCell ref="MNA267:MNI267"/>
    <mergeCell ref="MNJ267:MNR267"/>
    <mergeCell ref="MNS267:MOA267"/>
    <mergeCell ref="MOB267:MOJ267"/>
    <mergeCell ref="MOK267:MOS267"/>
    <mergeCell ref="MLH267:MLP267"/>
    <mergeCell ref="MLQ267:MLY267"/>
    <mergeCell ref="MLZ267:MMH267"/>
    <mergeCell ref="MMI267:MMQ267"/>
    <mergeCell ref="MMR267:MMZ267"/>
    <mergeCell ref="MJO267:MJW267"/>
    <mergeCell ref="MJX267:MKF267"/>
    <mergeCell ref="MKG267:MKO267"/>
    <mergeCell ref="MKP267:MKX267"/>
    <mergeCell ref="MKY267:MLG267"/>
    <mergeCell ref="MHV267:MID267"/>
    <mergeCell ref="MIE267:MIM267"/>
    <mergeCell ref="MIN267:MIV267"/>
    <mergeCell ref="MIW267:MJE267"/>
    <mergeCell ref="MJF267:MJN267"/>
    <mergeCell ref="MTY267:MUG267"/>
    <mergeCell ref="MUH267:MUP267"/>
    <mergeCell ref="MUQ267:MUY267"/>
    <mergeCell ref="MUZ267:MVH267"/>
    <mergeCell ref="MVI267:MVQ267"/>
    <mergeCell ref="MSF267:MSN267"/>
    <mergeCell ref="MSO267:MSW267"/>
    <mergeCell ref="MSX267:MTF267"/>
    <mergeCell ref="MTG267:MTO267"/>
    <mergeCell ref="MTP267:MTX267"/>
    <mergeCell ref="MQM267:MQU267"/>
    <mergeCell ref="MQV267:MRD267"/>
    <mergeCell ref="MRE267:MRM267"/>
    <mergeCell ref="MRN267:MRV267"/>
    <mergeCell ref="MRW267:MSE267"/>
    <mergeCell ref="MOT267:MPB267"/>
    <mergeCell ref="MPC267:MPK267"/>
    <mergeCell ref="MPL267:MPT267"/>
    <mergeCell ref="MPU267:MQC267"/>
    <mergeCell ref="MQD267:MQL267"/>
    <mergeCell ref="NAW267:NBE267"/>
    <mergeCell ref="NBF267:NBN267"/>
    <mergeCell ref="NBO267:NBW267"/>
    <mergeCell ref="NBX267:NCF267"/>
    <mergeCell ref="NCG267:NCO267"/>
    <mergeCell ref="MZD267:MZL267"/>
    <mergeCell ref="MZM267:MZU267"/>
    <mergeCell ref="MZV267:NAD267"/>
    <mergeCell ref="NAE267:NAM267"/>
    <mergeCell ref="NAN267:NAV267"/>
    <mergeCell ref="MXK267:MXS267"/>
    <mergeCell ref="MXT267:MYB267"/>
    <mergeCell ref="MYC267:MYK267"/>
    <mergeCell ref="MYL267:MYT267"/>
    <mergeCell ref="MYU267:MZC267"/>
    <mergeCell ref="MVR267:MVZ267"/>
    <mergeCell ref="MWA267:MWI267"/>
    <mergeCell ref="MWJ267:MWR267"/>
    <mergeCell ref="MWS267:MXA267"/>
    <mergeCell ref="MXB267:MXJ267"/>
    <mergeCell ref="NHU267:NIC267"/>
    <mergeCell ref="NID267:NIL267"/>
    <mergeCell ref="NIM267:NIU267"/>
    <mergeCell ref="NIV267:NJD267"/>
    <mergeCell ref="NJE267:NJM267"/>
    <mergeCell ref="NGB267:NGJ267"/>
    <mergeCell ref="NGK267:NGS267"/>
    <mergeCell ref="NGT267:NHB267"/>
    <mergeCell ref="NHC267:NHK267"/>
    <mergeCell ref="NHL267:NHT267"/>
    <mergeCell ref="NEI267:NEQ267"/>
    <mergeCell ref="NER267:NEZ267"/>
    <mergeCell ref="NFA267:NFI267"/>
    <mergeCell ref="NFJ267:NFR267"/>
    <mergeCell ref="NFS267:NGA267"/>
    <mergeCell ref="NCP267:NCX267"/>
    <mergeCell ref="NCY267:NDG267"/>
    <mergeCell ref="NDH267:NDP267"/>
    <mergeCell ref="NDQ267:NDY267"/>
    <mergeCell ref="NDZ267:NEH267"/>
    <mergeCell ref="NOS267:NPA267"/>
    <mergeCell ref="NPB267:NPJ267"/>
    <mergeCell ref="NPK267:NPS267"/>
    <mergeCell ref="NPT267:NQB267"/>
    <mergeCell ref="NQC267:NQK267"/>
    <mergeCell ref="NMZ267:NNH267"/>
    <mergeCell ref="NNI267:NNQ267"/>
    <mergeCell ref="NNR267:NNZ267"/>
    <mergeCell ref="NOA267:NOI267"/>
    <mergeCell ref="NOJ267:NOR267"/>
    <mergeCell ref="NLG267:NLO267"/>
    <mergeCell ref="NLP267:NLX267"/>
    <mergeCell ref="NLY267:NMG267"/>
    <mergeCell ref="NMH267:NMP267"/>
    <mergeCell ref="NMQ267:NMY267"/>
    <mergeCell ref="NJN267:NJV267"/>
    <mergeCell ref="NJW267:NKE267"/>
    <mergeCell ref="NKF267:NKN267"/>
    <mergeCell ref="NKO267:NKW267"/>
    <mergeCell ref="NKX267:NLF267"/>
    <mergeCell ref="NVQ267:NVY267"/>
    <mergeCell ref="NVZ267:NWH267"/>
    <mergeCell ref="NWI267:NWQ267"/>
    <mergeCell ref="NWR267:NWZ267"/>
    <mergeCell ref="NXA267:NXI267"/>
    <mergeCell ref="NTX267:NUF267"/>
    <mergeCell ref="NUG267:NUO267"/>
    <mergeCell ref="NUP267:NUX267"/>
    <mergeCell ref="NUY267:NVG267"/>
    <mergeCell ref="NVH267:NVP267"/>
    <mergeCell ref="NSE267:NSM267"/>
    <mergeCell ref="NSN267:NSV267"/>
    <mergeCell ref="NSW267:NTE267"/>
    <mergeCell ref="NTF267:NTN267"/>
    <mergeCell ref="NTO267:NTW267"/>
    <mergeCell ref="NQL267:NQT267"/>
    <mergeCell ref="NQU267:NRC267"/>
    <mergeCell ref="NRD267:NRL267"/>
    <mergeCell ref="NRM267:NRU267"/>
    <mergeCell ref="NRV267:NSD267"/>
    <mergeCell ref="OCO267:OCW267"/>
    <mergeCell ref="OCX267:ODF267"/>
    <mergeCell ref="ODG267:ODO267"/>
    <mergeCell ref="ODP267:ODX267"/>
    <mergeCell ref="ODY267:OEG267"/>
    <mergeCell ref="OAV267:OBD267"/>
    <mergeCell ref="OBE267:OBM267"/>
    <mergeCell ref="OBN267:OBV267"/>
    <mergeCell ref="OBW267:OCE267"/>
    <mergeCell ref="OCF267:OCN267"/>
    <mergeCell ref="NZC267:NZK267"/>
    <mergeCell ref="NZL267:NZT267"/>
    <mergeCell ref="NZU267:OAC267"/>
    <mergeCell ref="OAD267:OAL267"/>
    <mergeCell ref="OAM267:OAU267"/>
    <mergeCell ref="NXJ267:NXR267"/>
    <mergeCell ref="NXS267:NYA267"/>
    <mergeCell ref="NYB267:NYJ267"/>
    <mergeCell ref="NYK267:NYS267"/>
    <mergeCell ref="NYT267:NZB267"/>
    <mergeCell ref="OJM267:OJU267"/>
    <mergeCell ref="OJV267:OKD267"/>
    <mergeCell ref="OKE267:OKM267"/>
    <mergeCell ref="OKN267:OKV267"/>
    <mergeCell ref="OKW267:OLE267"/>
    <mergeCell ref="OHT267:OIB267"/>
    <mergeCell ref="OIC267:OIK267"/>
    <mergeCell ref="OIL267:OIT267"/>
    <mergeCell ref="OIU267:OJC267"/>
    <mergeCell ref="OJD267:OJL267"/>
    <mergeCell ref="OGA267:OGI267"/>
    <mergeCell ref="OGJ267:OGR267"/>
    <mergeCell ref="OGS267:OHA267"/>
    <mergeCell ref="OHB267:OHJ267"/>
    <mergeCell ref="OHK267:OHS267"/>
    <mergeCell ref="OEH267:OEP267"/>
    <mergeCell ref="OEQ267:OEY267"/>
    <mergeCell ref="OEZ267:OFH267"/>
    <mergeCell ref="OFI267:OFQ267"/>
    <mergeCell ref="OFR267:OFZ267"/>
    <mergeCell ref="OQK267:OQS267"/>
    <mergeCell ref="OQT267:ORB267"/>
    <mergeCell ref="ORC267:ORK267"/>
    <mergeCell ref="ORL267:ORT267"/>
    <mergeCell ref="ORU267:OSC267"/>
    <mergeCell ref="OOR267:OOZ267"/>
    <mergeCell ref="OPA267:OPI267"/>
    <mergeCell ref="OPJ267:OPR267"/>
    <mergeCell ref="OPS267:OQA267"/>
    <mergeCell ref="OQB267:OQJ267"/>
    <mergeCell ref="OMY267:ONG267"/>
    <mergeCell ref="ONH267:ONP267"/>
    <mergeCell ref="ONQ267:ONY267"/>
    <mergeCell ref="ONZ267:OOH267"/>
    <mergeCell ref="OOI267:OOQ267"/>
    <mergeCell ref="OLF267:OLN267"/>
    <mergeCell ref="OLO267:OLW267"/>
    <mergeCell ref="OLX267:OMF267"/>
    <mergeCell ref="OMG267:OMO267"/>
    <mergeCell ref="OMP267:OMX267"/>
    <mergeCell ref="OXI267:OXQ267"/>
    <mergeCell ref="OXR267:OXZ267"/>
    <mergeCell ref="OYA267:OYI267"/>
    <mergeCell ref="OYJ267:OYR267"/>
    <mergeCell ref="OYS267:OZA267"/>
    <mergeCell ref="OVP267:OVX267"/>
    <mergeCell ref="OVY267:OWG267"/>
    <mergeCell ref="OWH267:OWP267"/>
    <mergeCell ref="OWQ267:OWY267"/>
    <mergeCell ref="OWZ267:OXH267"/>
    <mergeCell ref="OTW267:OUE267"/>
    <mergeCell ref="OUF267:OUN267"/>
    <mergeCell ref="OUO267:OUW267"/>
    <mergeCell ref="OUX267:OVF267"/>
    <mergeCell ref="OVG267:OVO267"/>
    <mergeCell ref="OSD267:OSL267"/>
    <mergeCell ref="OSM267:OSU267"/>
    <mergeCell ref="OSV267:OTD267"/>
    <mergeCell ref="OTE267:OTM267"/>
    <mergeCell ref="OTN267:OTV267"/>
    <mergeCell ref="PEG267:PEO267"/>
    <mergeCell ref="PEP267:PEX267"/>
    <mergeCell ref="PEY267:PFG267"/>
    <mergeCell ref="PFH267:PFP267"/>
    <mergeCell ref="PFQ267:PFY267"/>
    <mergeCell ref="PCN267:PCV267"/>
    <mergeCell ref="PCW267:PDE267"/>
    <mergeCell ref="PDF267:PDN267"/>
    <mergeCell ref="PDO267:PDW267"/>
    <mergeCell ref="PDX267:PEF267"/>
    <mergeCell ref="PAU267:PBC267"/>
    <mergeCell ref="PBD267:PBL267"/>
    <mergeCell ref="PBM267:PBU267"/>
    <mergeCell ref="PBV267:PCD267"/>
    <mergeCell ref="PCE267:PCM267"/>
    <mergeCell ref="OZB267:OZJ267"/>
    <mergeCell ref="OZK267:OZS267"/>
    <mergeCell ref="OZT267:PAB267"/>
    <mergeCell ref="PAC267:PAK267"/>
    <mergeCell ref="PAL267:PAT267"/>
    <mergeCell ref="PLE267:PLM267"/>
    <mergeCell ref="PLN267:PLV267"/>
    <mergeCell ref="PLW267:PME267"/>
    <mergeCell ref="PMF267:PMN267"/>
    <mergeCell ref="PMO267:PMW267"/>
    <mergeCell ref="PJL267:PJT267"/>
    <mergeCell ref="PJU267:PKC267"/>
    <mergeCell ref="PKD267:PKL267"/>
    <mergeCell ref="PKM267:PKU267"/>
    <mergeCell ref="PKV267:PLD267"/>
    <mergeCell ref="PHS267:PIA267"/>
    <mergeCell ref="PIB267:PIJ267"/>
    <mergeCell ref="PIK267:PIS267"/>
    <mergeCell ref="PIT267:PJB267"/>
    <mergeCell ref="PJC267:PJK267"/>
    <mergeCell ref="PFZ267:PGH267"/>
    <mergeCell ref="PGI267:PGQ267"/>
    <mergeCell ref="PGR267:PGZ267"/>
    <mergeCell ref="PHA267:PHI267"/>
    <mergeCell ref="PHJ267:PHR267"/>
    <mergeCell ref="PSC267:PSK267"/>
    <mergeCell ref="PSL267:PST267"/>
    <mergeCell ref="PSU267:PTC267"/>
    <mergeCell ref="PTD267:PTL267"/>
    <mergeCell ref="PTM267:PTU267"/>
    <mergeCell ref="PQJ267:PQR267"/>
    <mergeCell ref="PQS267:PRA267"/>
    <mergeCell ref="PRB267:PRJ267"/>
    <mergeCell ref="PRK267:PRS267"/>
    <mergeCell ref="PRT267:PSB267"/>
    <mergeCell ref="POQ267:POY267"/>
    <mergeCell ref="POZ267:PPH267"/>
    <mergeCell ref="PPI267:PPQ267"/>
    <mergeCell ref="PPR267:PPZ267"/>
    <mergeCell ref="PQA267:PQI267"/>
    <mergeCell ref="PMX267:PNF267"/>
    <mergeCell ref="PNG267:PNO267"/>
    <mergeCell ref="PNP267:PNX267"/>
    <mergeCell ref="PNY267:POG267"/>
    <mergeCell ref="POH267:POP267"/>
    <mergeCell ref="PZA267:PZI267"/>
    <mergeCell ref="PZJ267:PZR267"/>
    <mergeCell ref="PZS267:QAA267"/>
    <mergeCell ref="QAB267:QAJ267"/>
    <mergeCell ref="QAK267:QAS267"/>
    <mergeCell ref="PXH267:PXP267"/>
    <mergeCell ref="PXQ267:PXY267"/>
    <mergeCell ref="PXZ267:PYH267"/>
    <mergeCell ref="PYI267:PYQ267"/>
    <mergeCell ref="PYR267:PYZ267"/>
    <mergeCell ref="PVO267:PVW267"/>
    <mergeCell ref="PVX267:PWF267"/>
    <mergeCell ref="PWG267:PWO267"/>
    <mergeCell ref="PWP267:PWX267"/>
    <mergeCell ref="PWY267:PXG267"/>
    <mergeCell ref="PTV267:PUD267"/>
    <mergeCell ref="PUE267:PUM267"/>
    <mergeCell ref="PUN267:PUV267"/>
    <mergeCell ref="PUW267:PVE267"/>
    <mergeCell ref="PVF267:PVN267"/>
    <mergeCell ref="QFY267:QGG267"/>
    <mergeCell ref="QGH267:QGP267"/>
    <mergeCell ref="QGQ267:QGY267"/>
    <mergeCell ref="QGZ267:QHH267"/>
    <mergeCell ref="QHI267:QHQ267"/>
    <mergeCell ref="QEF267:QEN267"/>
    <mergeCell ref="QEO267:QEW267"/>
    <mergeCell ref="QEX267:QFF267"/>
    <mergeCell ref="QFG267:QFO267"/>
    <mergeCell ref="QFP267:QFX267"/>
    <mergeCell ref="QCM267:QCU267"/>
    <mergeCell ref="QCV267:QDD267"/>
    <mergeCell ref="QDE267:QDM267"/>
    <mergeCell ref="QDN267:QDV267"/>
    <mergeCell ref="QDW267:QEE267"/>
    <mergeCell ref="QAT267:QBB267"/>
    <mergeCell ref="QBC267:QBK267"/>
    <mergeCell ref="QBL267:QBT267"/>
    <mergeCell ref="QBU267:QCC267"/>
    <mergeCell ref="QCD267:QCL267"/>
    <mergeCell ref="QMW267:QNE267"/>
    <mergeCell ref="QNF267:QNN267"/>
    <mergeCell ref="QNO267:QNW267"/>
    <mergeCell ref="QNX267:QOF267"/>
    <mergeCell ref="QOG267:QOO267"/>
    <mergeCell ref="QLD267:QLL267"/>
    <mergeCell ref="QLM267:QLU267"/>
    <mergeCell ref="QLV267:QMD267"/>
    <mergeCell ref="QME267:QMM267"/>
    <mergeCell ref="QMN267:QMV267"/>
    <mergeCell ref="QJK267:QJS267"/>
    <mergeCell ref="QJT267:QKB267"/>
    <mergeCell ref="QKC267:QKK267"/>
    <mergeCell ref="QKL267:QKT267"/>
    <mergeCell ref="QKU267:QLC267"/>
    <mergeCell ref="QHR267:QHZ267"/>
    <mergeCell ref="QIA267:QII267"/>
    <mergeCell ref="QIJ267:QIR267"/>
    <mergeCell ref="QIS267:QJA267"/>
    <mergeCell ref="QJB267:QJJ267"/>
    <mergeCell ref="QTU267:QUC267"/>
    <mergeCell ref="QUD267:QUL267"/>
    <mergeCell ref="QUM267:QUU267"/>
    <mergeCell ref="QUV267:QVD267"/>
    <mergeCell ref="QVE267:QVM267"/>
    <mergeCell ref="QSB267:QSJ267"/>
    <mergeCell ref="QSK267:QSS267"/>
    <mergeCell ref="QST267:QTB267"/>
    <mergeCell ref="QTC267:QTK267"/>
    <mergeCell ref="QTL267:QTT267"/>
    <mergeCell ref="QQI267:QQQ267"/>
    <mergeCell ref="QQR267:QQZ267"/>
    <mergeCell ref="QRA267:QRI267"/>
    <mergeCell ref="QRJ267:QRR267"/>
    <mergeCell ref="QRS267:QSA267"/>
    <mergeCell ref="QOP267:QOX267"/>
    <mergeCell ref="QOY267:QPG267"/>
    <mergeCell ref="QPH267:QPP267"/>
    <mergeCell ref="QPQ267:QPY267"/>
    <mergeCell ref="QPZ267:QQH267"/>
    <mergeCell ref="RAS267:RBA267"/>
    <mergeCell ref="RBB267:RBJ267"/>
    <mergeCell ref="RBK267:RBS267"/>
    <mergeCell ref="RBT267:RCB267"/>
    <mergeCell ref="RCC267:RCK267"/>
    <mergeCell ref="QYZ267:QZH267"/>
    <mergeCell ref="QZI267:QZQ267"/>
    <mergeCell ref="QZR267:QZZ267"/>
    <mergeCell ref="RAA267:RAI267"/>
    <mergeCell ref="RAJ267:RAR267"/>
    <mergeCell ref="QXG267:QXO267"/>
    <mergeCell ref="QXP267:QXX267"/>
    <mergeCell ref="QXY267:QYG267"/>
    <mergeCell ref="QYH267:QYP267"/>
    <mergeCell ref="QYQ267:QYY267"/>
    <mergeCell ref="QVN267:QVV267"/>
    <mergeCell ref="QVW267:QWE267"/>
    <mergeCell ref="QWF267:QWN267"/>
    <mergeCell ref="QWO267:QWW267"/>
    <mergeCell ref="QWX267:QXF267"/>
    <mergeCell ref="RHQ267:RHY267"/>
    <mergeCell ref="RHZ267:RIH267"/>
    <mergeCell ref="RII267:RIQ267"/>
    <mergeCell ref="RIR267:RIZ267"/>
    <mergeCell ref="RJA267:RJI267"/>
    <mergeCell ref="RFX267:RGF267"/>
    <mergeCell ref="RGG267:RGO267"/>
    <mergeCell ref="RGP267:RGX267"/>
    <mergeCell ref="RGY267:RHG267"/>
    <mergeCell ref="RHH267:RHP267"/>
    <mergeCell ref="REE267:REM267"/>
    <mergeCell ref="REN267:REV267"/>
    <mergeCell ref="REW267:RFE267"/>
    <mergeCell ref="RFF267:RFN267"/>
    <mergeCell ref="RFO267:RFW267"/>
    <mergeCell ref="RCL267:RCT267"/>
    <mergeCell ref="RCU267:RDC267"/>
    <mergeCell ref="RDD267:RDL267"/>
    <mergeCell ref="RDM267:RDU267"/>
    <mergeCell ref="RDV267:RED267"/>
    <mergeCell ref="ROO267:ROW267"/>
    <mergeCell ref="ROX267:RPF267"/>
    <mergeCell ref="RPG267:RPO267"/>
    <mergeCell ref="RPP267:RPX267"/>
    <mergeCell ref="RPY267:RQG267"/>
    <mergeCell ref="RMV267:RND267"/>
    <mergeCell ref="RNE267:RNM267"/>
    <mergeCell ref="RNN267:RNV267"/>
    <mergeCell ref="RNW267:ROE267"/>
    <mergeCell ref="ROF267:RON267"/>
    <mergeCell ref="RLC267:RLK267"/>
    <mergeCell ref="RLL267:RLT267"/>
    <mergeCell ref="RLU267:RMC267"/>
    <mergeCell ref="RMD267:RML267"/>
    <mergeCell ref="RMM267:RMU267"/>
    <mergeCell ref="RJJ267:RJR267"/>
    <mergeCell ref="RJS267:RKA267"/>
    <mergeCell ref="RKB267:RKJ267"/>
    <mergeCell ref="RKK267:RKS267"/>
    <mergeCell ref="RKT267:RLB267"/>
    <mergeCell ref="RVM267:RVU267"/>
    <mergeCell ref="RVV267:RWD267"/>
    <mergeCell ref="RWE267:RWM267"/>
    <mergeCell ref="RWN267:RWV267"/>
    <mergeCell ref="RWW267:RXE267"/>
    <mergeCell ref="RTT267:RUB267"/>
    <mergeCell ref="RUC267:RUK267"/>
    <mergeCell ref="RUL267:RUT267"/>
    <mergeCell ref="RUU267:RVC267"/>
    <mergeCell ref="RVD267:RVL267"/>
    <mergeCell ref="RSA267:RSI267"/>
    <mergeCell ref="RSJ267:RSR267"/>
    <mergeCell ref="RSS267:RTA267"/>
    <mergeCell ref="RTB267:RTJ267"/>
    <mergeCell ref="RTK267:RTS267"/>
    <mergeCell ref="RQH267:RQP267"/>
    <mergeCell ref="RQQ267:RQY267"/>
    <mergeCell ref="RQZ267:RRH267"/>
    <mergeCell ref="RRI267:RRQ267"/>
    <mergeCell ref="RRR267:RRZ267"/>
    <mergeCell ref="SCK267:SCS267"/>
    <mergeCell ref="SCT267:SDB267"/>
    <mergeCell ref="SDC267:SDK267"/>
    <mergeCell ref="SDL267:SDT267"/>
    <mergeCell ref="SDU267:SEC267"/>
    <mergeCell ref="SAR267:SAZ267"/>
    <mergeCell ref="SBA267:SBI267"/>
    <mergeCell ref="SBJ267:SBR267"/>
    <mergeCell ref="SBS267:SCA267"/>
    <mergeCell ref="SCB267:SCJ267"/>
    <mergeCell ref="RYY267:RZG267"/>
    <mergeCell ref="RZH267:RZP267"/>
    <mergeCell ref="RZQ267:RZY267"/>
    <mergeCell ref="RZZ267:SAH267"/>
    <mergeCell ref="SAI267:SAQ267"/>
    <mergeCell ref="RXF267:RXN267"/>
    <mergeCell ref="RXO267:RXW267"/>
    <mergeCell ref="RXX267:RYF267"/>
    <mergeCell ref="RYG267:RYO267"/>
    <mergeCell ref="RYP267:RYX267"/>
    <mergeCell ref="SJI267:SJQ267"/>
    <mergeCell ref="SJR267:SJZ267"/>
    <mergeCell ref="SKA267:SKI267"/>
    <mergeCell ref="SKJ267:SKR267"/>
    <mergeCell ref="SKS267:SLA267"/>
    <mergeCell ref="SHP267:SHX267"/>
    <mergeCell ref="SHY267:SIG267"/>
    <mergeCell ref="SIH267:SIP267"/>
    <mergeCell ref="SIQ267:SIY267"/>
    <mergeCell ref="SIZ267:SJH267"/>
    <mergeCell ref="SFW267:SGE267"/>
    <mergeCell ref="SGF267:SGN267"/>
    <mergeCell ref="SGO267:SGW267"/>
    <mergeCell ref="SGX267:SHF267"/>
    <mergeCell ref="SHG267:SHO267"/>
    <mergeCell ref="SED267:SEL267"/>
    <mergeCell ref="SEM267:SEU267"/>
    <mergeCell ref="SEV267:SFD267"/>
    <mergeCell ref="SFE267:SFM267"/>
    <mergeCell ref="SFN267:SFV267"/>
    <mergeCell ref="SQG267:SQO267"/>
    <mergeCell ref="SQP267:SQX267"/>
    <mergeCell ref="SQY267:SRG267"/>
    <mergeCell ref="SRH267:SRP267"/>
    <mergeCell ref="SRQ267:SRY267"/>
    <mergeCell ref="SON267:SOV267"/>
    <mergeCell ref="SOW267:SPE267"/>
    <mergeCell ref="SPF267:SPN267"/>
    <mergeCell ref="SPO267:SPW267"/>
    <mergeCell ref="SPX267:SQF267"/>
    <mergeCell ref="SMU267:SNC267"/>
    <mergeCell ref="SND267:SNL267"/>
    <mergeCell ref="SNM267:SNU267"/>
    <mergeCell ref="SNV267:SOD267"/>
    <mergeCell ref="SOE267:SOM267"/>
    <mergeCell ref="SLB267:SLJ267"/>
    <mergeCell ref="SLK267:SLS267"/>
    <mergeCell ref="SLT267:SMB267"/>
    <mergeCell ref="SMC267:SMK267"/>
    <mergeCell ref="SML267:SMT267"/>
    <mergeCell ref="SXE267:SXM267"/>
    <mergeCell ref="SXN267:SXV267"/>
    <mergeCell ref="SXW267:SYE267"/>
    <mergeCell ref="SYF267:SYN267"/>
    <mergeCell ref="SYO267:SYW267"/>
    <mergeCell ref="SVL267:SVT267"/>
    <mergeCell ref="SVU267:SWC267"/>
    <mergeCell ref="SWD267:SWL267"/>
    <mergeCell ref="SWM267:SWU267"/>
    <mergeCell ref="SWV267:SXD267"/>
    <mergeCell ref="STS267:SUA267"/>
    <mergeCell ref="SUB267:SUJ267"/>
    <mergeCell ref="SUK267:SUS267"/>
    <mergeCell ref="SUT267:SVB267"/>
    <mergeCell ref="SVC267:SVK267"/>
    <mergeCell ref="SRZ267:SSH267"/>
    <mergeCell ref="SSI267:SSQ267"/>
    <mergeCell ref="SSR267:SSZ267"/>
    <mergeCell ref="STA267:STI267"/>
    <mergeCell ref="STJ267:STR267"/>
    <mergeCell ref="TEC267:TEK267"/>
    <mergeCell ref="TEL267:TET267"/>
    <mergeCell ref="TEU267:TFC267"/>
    <mergeCell ref="TFD267:TFL267"/>
    <mergeCell ref="TFM267:TFU267"/>
    <mergeCell ref="TCJ267:TCR267"/>
    <mergeCell ref="TCS267:TDA267"/>
    <mergeCell ref="TDB267:TDJ267"/>
    <mergeCell ref="TDK267:TDS267"/>
    <mergeCell ref="TDT267:TEB267"/>
    <mergeCell ref="TAQ267:TAY267"/>
    <mergeCell ref="TAZ267:TBH267"/>
    <mergeCell ref="TBI267:TBQ267"/>
    <mergeCell ref="TBR267:TBZ267"/>
    <mergeCell ref="TCA267:TCI267"/>
    <mergeCell ref="SYX267:SZF267"/>
    <mergeCell ref="SZG267:SZO267"/>
    <mergeCell ref="SZP267:SZX267"/>
    <mergeCell ref="SZY267:TAG267"/>
    <mergeCell ref="TAH267:TAP267"/>
    <mergeCell ref="TLA267:TLI267"/>
    <mergeCell ref="TLJ267:TLR267"/>
    <mergeCell ref="TLS267:TMA267"/>
    <mergeCell ref="TMB267:TMJ267"/>
    <mergeCell ref="TMK267:TMS267"/>
    <mergeCell ref="TJH267:TJP267"/>
    <mergeCell ref="TJQ267:TJY267"/>
    <mergeCell ref="TJZ267:TKH267"/>
    <mergeCell ref="TKI267:TKQ267"/>
    <mergeCell ref="TKR267:TKZ267"/>
    <mergeCell ref="THO267:THW267"/>
    <mergeCell ref="THX267:TIF267"/>
    <mergeCell ref="TIG267:TIO267"/>
    <mergeCell ref="TIP267:TIX267"/>
    <mergeCell ref="TIY267:TJG267"/>
    <mergeCell ref="TFV267:TGD267"/>
    <mergeCell ref="TGE267:TGM267"/>
    <mergeCell ref="TGN267:TGV267"/>
    <mergeCell ref="TGW267:THE267"/>
    <mergeCell ref="THF267:THN267"/>
    <mergeCell ref="TRY267:TSG267"/>
    <mergeCell ref="TSH267:TSP267"/>
    <mergeCell ref="TSQ267:TSY267"/>
    <mergeCell ref="TSZ267:TTH267"/>
    <mergeCell ref="TTI267:TTQ267"/>
    <mergeCell ref="TQF267:TQN267"/>
    <mergeCell ref="TQO267:TQW267"/>
    <mergeCell ref="TQX267:TRF267"/>
    <mergeCell ref="TRG267:TRO267"/>
    <mergeCell ref="TRP267:TRX267"/>
    <mergeCell ref="TOM267:TOU267"/>
    <mergeCell ref="TOV267:TPD267"/>
    <mergeCell ref="TPE267:TPM267"/>
    <mergeCell ref="TPN267:TPV267"/>
    <mergeCell ref="TPW267:TQE267"/>
    <mergeCell ref="TMT267:TNB267"/>
    <mergeCell ref="TNC267:TNK267"/>
    <mergeCell ref="TNL267:TNT267"/>
    <mergeCell ref="TNU267:TOC267"/>
    <mergeCell ref="TOD267:TOL267"/>
    <mergeCell ref="TYW267:TZE267"/>
    <mergeCell ref="TZF267:TZN267"/>
    <mergeCell ref="TZO267:TZW267"/>
    <mergeCell ref="TZX267:UAF267"/>
    <mergeCell ref="UAG267:UAO267"/>
    <mergeCell ref="TXD267:TXL267"/>
    <mergeCell ref="TXM267:TXU267"/>
    <mergeCell ref="TXV267:TYD267"/>
    <mergeCell ref="TYE267:TYM267"/>
    <mergeCell ref="TYN267:TYV267"/>
    <mergeCell ref="TVK267:TVS267"/>
    <mergeCell ref="TVT267:TWB267"/>
    <mergeCell ref="TWC267:TWK267"/>
    <mergeCell ref="TWL267:TWT267"/>
    <mergeCell ref="TWU267:TXC267"/>
    <mergeCell ref="TTR267:TTZ267"/>
    <mergeCell ref="TUA267:TUI267"/>
    <mergeCell ref="TUJ267:TUR267"/>
    <mergeCell ref="TUS267:TVA267"/>
    <mergeCell ref="TVB267:TVJ267"/>
    <mergeCell ref="UFU267:UGC267"/>
    <mergeCell ref="UGD267:UGL267"/>
    <mergeCell ref="UGM267:UGU267"/>
    <mergeCell ref="UGV267:UHD267"/>
    <mergeCell ref="UHE267:UHM267"/>
    <mergeCell ref="UEB267:UEJ267"/>
    <mergeCell ref="UEK267:UES267"/>
    <mergeCell ref="UET267:UFB267"/>
    <mergeCell ref="UFC267:UFK267"/>
    <mergeCell ref="UFL267:UFT267"/>
    <mergeCell ref="UCI267:UCQ267"/>
    <mergeCell ref="UCR267:UCZ267"/>
    <mergeCell ref="UDA267:UDI267"/>
    <mergeCell ref="UDJ267:UDR267"/>
    <mergeCell ref="UDS267:UEA267"/>
    <mergeCell ref="UAP267:UAX267"/>
    <mergeCell ref="UAY267:UBG267"/>
    <mergeCell ref="UBH267:UBP267"/>
    <mergeCell ref="UBQ267:UBY267"/>
    <mergeCell ref="UBZ267:UCH267"/>
    <mergeCell ref="UMS267:UNA267"/>
    <mergeCell ref="UNB267:UNJ267"/>
    <mergeCell ref="UNK267:UNS267"/>
    <mergeCell ref="UNT267:UOB267"/>
    <mergeCell ref="UOC267:UOK267"/>
    <mergeCell ref="UKZ267:ULH267"/>
    <mergeCell ref="ULI267:ULQ267"/>
    <mergeCell ref="ULR267:ULZ267"/>
    <mergeCell ref="UMA267:UMI267"/>
    <mergeCell ref="UMJ267:UMR267"/>
    <mergeCell ref="UJG267:UJO267"/>
    <mergeCell ref="UJP267:UJX267"/>
    <mergeCell ref="UJY267:UKG267"/>
    <mergeCell ref="UKH267:UKP267"/>
    <mergeCell ref="UKQ267:UKY267"/>
    <mergeCell ref="UHN267:UHV267"/>
    <mergeCell ref="UHW267:UIE267"/>
    <mergeCell ref="UIF267:UIN267"/>
    <mergeCell ref="UIO267:UIW267"/>
    <mergeCell ref="UIX267:UJF267"/>
    <mergeCell ref="UTQ267:UTY267"/>
    <mergeCell ref="UTZ267:UUH267"/>
    <mergeCell ref="UUI267:UUQ267"/>
    <mergeCell ref="UUR267:UUZ267"/>
    <mergeCell ref="UVA267:UVI267"/>
    <mergeCell ref="URX267:USF267"/>
    <mergeCell ref="USG267:USO267"/>
    <mergeCell ref="USP267:USX267"/>
    <mergeCell ref="USY267:UTG267"/>
    <mergeCell ref="UTH267:UTP267"/>
    <mergeCell ref="UQE267:UQM267"/>
    <mergeCell ref="UQN267:UQV267"/>
    <mergeCell ref="UQW267:URE267"/>
    <mergeCell ref="URF267:URN267"/>
    <mergeCell ref="URO267:URW267"/>
    <mergeCell ref="UOL267:UOT267"/>
    <mergeCell ref="UOU267:UPC267"/>
    <mergeCell ref="UPD267:UPL267"/>
    <mergeCell ref="UPM267:UPU267"/>
    <mergeCell ref="UPV267:UQD267"/>
    <mergeCell ref="VAO267:VAW267"/>
    <mergeCell ref="VAX267:VBF267"/>
    <mergeCell ref="VBG267:VBO267"/>
    <mergeCell ref="VBP267:VBX267"/>
    <mergeCell ref="VBY267:VCG267"/>
    <mergeCell ref="UYV267:UZD267"/>
    <mergeCell ref="UZE267:UZM267"/>
    <mergeCell ref="UZN267:UZV267"/>
    <mergeCell ref="UZW267:VAE267"/>
    <mergeCell ref="VAF267:VAN267"/>
    <mergeCell ref="UXC267:UXK267"/>
    <mergeCell ref="UXL267:UXT267"/>
    <mergeCell ref="UXU267:UYC267"/>
    <mergeCell ref="UYD267:UYL267"/>
    <mergeCell ref="UYM267:UYU267"/>
    <mergeCell ref="UVJ267:UVR267"/>
    <mergeCell ref="UVS267:UWA267"/>
    <mergeCell ref="UWB267:UWJ267"/>
    <mergeCell ref="UWK267:UWS267"/>
    <mergeCell ref="UWT267:UXB267"/>
    <mergeCell ref="VHM267:VHU267"/>
    <mergeCell ref="VHV267:VID267"/>
    <mergeCell ref="VIE267:VIM267"/>
    <mergeCell ref="VIN267:VIV267"/>
    <mergeCell ref="VIW267:VJE267"/>
    <mergeCell ref="VFT267:VGB267"/>
    <mergeCell ref="VGC267:VGK267"/>
    <mergeCell ref="VGL267:VGT267"/>
    <mergeCell ref="VGU267:VHC267"/>
    <mergeCell ref="VHD267:VHL267"/>
    <mergeCell ref="VEA267:VEI267"/>
    <mergeCell ref="VEJ267:VER267"/>
    <mergeCell ref="VES267:VFA267"/>
    <mergeCell ref="VFB267:VFJ267"/>
    <mergeCell ref="VFK267:VFS267"/>
    <mergeCell ref="VCH267:VCP267"/>
    <mergeCell ref="VCQ267:VCY267"/>
    <mergeCell ref="VCZ267:VDH267"/>
    <mergeCell ref="VDI267:VDQ267"/>
    <mergeCell ref="VDR267:VDZ267"/>
    <mergeCell ref="VOK267:VOS267"/>
    <mergeCell ref="VOT267:VPB267"/>
    <mergeCell ref="VPC267:VPK267"/>
    <mergeCell ref="VPL267:VPT267"/>
    <mergeCell ref="VPU267:VQC267"/>
    <mergeCell ref="VMR267:VMZ267"/>
    <mergeCell ref="VNA267:VNI267"/>
    <mergeCell ref="VNJ267:VNR267"/>
    <mergeCell ref="VNS267:VOA267"/>
    <mergeCell ref="VOB267:VOJ267"/>
    <mergeCell ref="VKY267:VLG267"/>
    <mergeCell ref="VLH267:VLP267"/>
    <mergeCell ref="VLQ267:VLY267"/>
    <mergeCell ref="VLZ267:VMH267"/>
    <mergeCell ref="VMI267:VMQ267"/>
    <mergeCell ref="VJF267:VJN267"/>
    <mergeCell ref="VJO267:VJW267"/>
    <mergeCell ref="VJX267:VKF267"/>
    <mergeCell ref="VKG267:VKO267"/>
    <mergeCell ref="VKP267:VKX267"/>
    <mergeCell ref="VVI267:VVQ267"/>
    <mergeCell ref="VVR267:VVZ267"/>
    <mergeCell ref="VWA267:VWI267"/>
    <mergeCell ref="VWJ267:VWR267"/>
    <mergeCell ref="VWS267:VXA267"/>
    <mergeCell ref="VTP267:VTX267"/>
    <mergeCell ref="VTY267:VUG267"/>
    <mergeCell ref="VUH267:VUP267"/>
    <mergeCell ref="VUQ267:VUY267"/>
    <mergeCell ref="VUZ267:VVH267"/>
    <mergeCell ref="VRW267:VSE267"/>
    <mergeCell ref="VSF267:VSN267"/>
    <mergeCell ref="VSO267:VSW267"/>
    <mergeCell ref="VSX267:VTF267"/>
    <mergeCell ref="VTG267:VTO267"/>
    <mergeCell ref="VQD267:VQL267"/>
    <mergeCell ref="VQM267:VQU267"/>
    <mergeCell ref="VQV267:VRD267"/>
    <mergeCell ref="VRE267:VRM267"/>
    <mergeCell ref="VRN267:VRV267"/>
    <mergeCell ref="WCG267:WCO267"/>
    <mergeCell ref="WCP267:WCX267"/>
    <mergeCell ref="WCY267:WDG267"/>
    <mergeCell ref="WDH267:WDP267"/>
    <mergeCell ref="WDQ267:WDY267"/>
    <mergeCell ref="WAN267:WAV267"/>
    <mergeCell ref="WAW267:WBE267"/>
    <mergeCell ref="WBF267:WBN267"/>
    <mergeCell ref="WBO267:WBW267"/>
    <mergeCell ref="WBX267:WCF267"/>
    <mergeCell ref="VYU267:VZC267"/>
    <mergeCell ref="VZD267:VZL267"/>
    <mergeCell ref="VZM267:VZU267"/>
    <mergeCell ref="VZV267:WAD267"/>
    <mergeCell ref="WAE267:WAM267"/>
    <mergeCell ref="VXB267:VXJ267"/>
    <mergeCell ref="VXK267:VXS267"/>
    <mergeCell ref="VXT267:VYB267"/>
    <mergeCell ref="VYC267:VYK267"/>
    <mergeCell ref="VYL267:VYT267"/>
    <mergeCell ref="WJE267:WJM267"/>
    <mergeCell ref="WJN267:WJV267"/>
    <mergeCell ref="WJW267:WKE267"/>
    <mergeCell ref="WKF267:WKN267"/>
    <mergeCell ref="WKO267:WKW267"/>
    <mergeCell ref="WHL267:WHT267"/>
    <mergeCell ref="WHU267:WIC267"/>
    <mergeCell ref="WID267:WIL267"/>
    <mergeCell ref="WIM267:WIU267"/>
    <mergeCell ref="WIV267:WJD267"/>
    <mergeCell ref="WFS267:WGA267"/>
    <mergeCell ref="WGB267:WGJ267"/>
    <mergeCell ref="WGK267:WGS267"/>
    <mergeCell ref="WGT267:WHB267"/>
    <mergeCell ref="WHC267:WHK267"/>
    <mergeCell ref="WDZ267:WEH267"/>
    <mergeCell ref="WEI267:WEQ267"/>
    <mergeCell ref="WER267:WEZ267"/>
    <mergeCell ref="WFA267:WFI267"/>
    <mergeCell ref="WFJ267:WFR267"/>
    <mergeCell ref="WQC267:WQK267"/>
    <mergeCell ref="WQL267:WQT267"/>
    <mergeCell ref="WQU267:WRC267"/>
    <mergeCell ref="WRD267:WRL267"/>
    <mergeCell ref="WRM267:WRU267"/>
    <mergeCell ref="WOJ267:WOR267"/>
    <mergeCell ref="WOS267:WPA267"/>
    <mergeCell ref="WPB267:WPJ267"/>
    <mergeCell ref="WPK267:WPS267"/>
    <mergeCell ref="WPT267:WQB267"/>
    <mergeCell ref="WMQ267:WMY267"/>
    <mergeCell ref="WMZ267:WNH267"/>
    <mergeCell ref="WNI267:WNQ267"/>
    <mergeCell ref="WNR267:WNZ267"/>
    <mergeCell ref="WOA267:WOI267"/>
    <mergeCell ref="WKX267:WLF267"/>
    <mergeCell ref="WLG267:WLO267"/>
    <mergeCell ref="WLP267:WLX267"/>
    <mergeCell ref="WLY267:WMG267"/>
    <mergeCell ref="WMH267:WMP267"/>
    <mergeCell ref="WXA267:WXI267"/>
    <mergeCell ref="WXJ267:WXR267"/>
    <mergeCell ref="WXS267:WYA267"/>
    <mergeCell ref="WYB267:WYJ267"/>
    <mergeCell ref="WYK267:WYS267"/>
    <mergeCell ref="WVH267:WVP267"/>
    <mergeCell ref="WVQ267:WVY267"/>
    <mergeCell ref="WVZ267:WWH267"/>
    <mergeCell ref="WWI267:WWQ267"/>
    <mergeCell ref="WWR267:WWZ267"/>
    <mergeCell ref="WTO267:WTW267"/>
    <mergeCell ref="WTX267:WUF267"/>
    <mergeCell ref="WUG267:WUO267"/>
    <mergeCell ref="WUP267:WUX267"/>
    <mergeCell ref="WUY267:WVG267"/>
    <mergeCell ref="WRV267:WSD267"/>
    <mergeCell ref="WSE267:WSM267"/>
    <mergeCell ref="WSN267:WSV267"/>
    <mergeCell ref="WSW267:WTE267"/>
    <mergeCell ref="WTF267:WTN267"/>
    <mergeCell ref="XDY267:XEG267"/>
    <mergeCell ref="XEH267:XEP267"/>
    <mergeCell ref="XEQ267:XEY267"/>
    <mergeCell ref="XEZ267:XFC267"/>
    <mergeCell ref="XCF267:XCN267"/>
    <mergeCell ref="XCO267:XCW267"/>
    <mergeCell ref="XCX267:XDF267"/>
    <mergeCell ref="XDG267:XDO267"/>
    <mergeCell ref="XDP267:XDX267"/>
    <mergeCell ref="XAM267:XAU267"/>
    <mergeCell ref="XAV267:XBD267"/>
    <mergeCell ref="XBE267:XBM267"/>
    <mergeCell ref="XBN267:XBV267"/>
    <mergeCell ref="XBW267:XCE267"/>
    <mergeCell ref="WYT267:WZB267"/>
    <mergeCell ref="WZC267:WZK267"/>
    <mergeCell ref="WZL267:WZT267"/>
    <mergeCell ref="WZU267:XAC267"/>
    <mergeCell ref="XAD267:XAL267"/>
    <mergeCell ref="A448:I451"/>
    <mergeCell ref="A439:H439"/>
    <mergeCell ref="A245:I245"/>
    <mergeCell ref="A10:I10"/>
    <mergeCell ref="A458:I458"/>
    <mergeCell ref="A460:I460"/>
    <mergeCell ref="A459:I459"/>
    <mergeCell ref="A453:I454"/>
    <mergeCell ref="A456:I456"/>
    <mergeCell ref="E442:I445"/>
    <mergeCell ref="C444:D445"/>
    <mergeCell ref="A247:A248"/>
    <mergeCell ref="B247:B248"/>
    <mergeCell ref="C247:C248"/>
    <mergeCell ref="D247:D248"/>
    <mergeCell ref="E247:E248"/>
    <mergeCell ref="F247:F248"/>
    <mergeCell ref="G247:G248"/>
    <mergeCell ref="H247:H248"/>
    <mergeCell ref="I247:I248"/>
    <mergeCell ref="A436:H436"/>
    <mergeCell ref="A442:B445"/>
    <mergeCell ref="C442:D443"/>
  </mergeCells>
  <printOptions horizontalCentered="1"/>
  <pageMargins left="0.31496062992125984" right="0.19685039370078741" top="0.59055118110236227" bottom="0.59055118110236227" header="0.51181102362204722" footer="0.51181102362204722"/>
  <pageSetup paperSize="9" scale="52" fitToHeight="0" orientation="portrait" verticalDpi="300" r:id="rId1"/>
  <headerFooter alignWithMargins="0"/>
  <rowBreaks count="5" manualBreakCount="5">
    <brk id="75" max="8" man="1"/>
    <brk id="136" max="8" man="1"/>
    <brk id="243" max="8" man="1"/>
    <brk id="322" max="8" man="1"/>
    <brk id="39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4"/>
  <sheetViews>
    <sheetView showGridLines="0" tabSelected="1" view="pageBreakPreview" topLeftCell="A36" zoomScale="115" zoomScaleNormal="75" zoomScaleSheetLayoutView="115" workbookViewId="0">
      <selection activeCell="X21" sqref="X21"/>
    </sheetView>
  </sheetViews>
  <sheetFormatPr defaultRowHeight="12.75" x14ac:dyDescent="0.2"/>
  <cols>
    <col min="1" max="1" width="4.42578125" customWidth="1"/>
    <col min="2" max="2" width="7" customWidth="1"/>
    <col min="3" max="3" width="15.140625" customWidth="1"/>
    <col min="4" max="4" width="17.5703125" customWidth="1"/>
    <col min="5" max="5" width="13.140625" bestFit="1" customWidth="1"/>
    <col min="6" max="6" width="7.5703125" bestFit="1" customWidth="1"/>
    <col min="7" max="7" width="4.42578125" bestFit="1" customWidth="1"/>
    <col min="8" max="8" width="7.5703125" bestFit="1" customWidth="1"/>
    <col min="9" max="9" width="4.28515625" bestFit="1" customWidth="1"/>
    <col min="10" max="10" width="7.5703125" bestFit="1" customWidth="1"/>
    <col min="11" max="11" width="4.28515625" bestFit="1" customWidth="1"/>
    <col min="12" max="12" width="7.5703125" bestFit="1" customWidth="1"/>
    <col min="13" max="13" width="4.28515625" bestFit="1" customWidth="1"/>
    <col min="14" max="14" width="7.5703125" bestFit="1" customWidth="1"/>
    <col min="15" max="15" width="4.28515625" bestFit="1" customWidth="1"/>
    <col min="16" max="16" width="8.7109375" bestFit="1" customWidth="1"/>
    <col min="17" max="17" width="5" bestFit="1" customWidth="1"/>
    <col min="18" max="18" width="11.28515625" bestFit="1" customWidth="1"/>
    <col min="19" max="19" width="10.28515625" customWidth="1"/>
    <col min="21" max="21" width="11.7109375" bestFit="1" customWidth="1"/>
    <col min="22" max="22" width="10.28515625" bestFit="1" customWidth="1"/>
    <col min="260" max="260" width="5.85546875" customWidth="1"/>
    <col min="261" max="261" width="7" customWidth="1"/>
    <col min="262" max="262" width="15.140625" customWidth="1"/>
    <col min="263" max="263" width="13" customWidth="1"/>
    <col min="265" max="265" width="6.7109375" customWidth="1"/>
    <col min="267" max="267" width="6.7109375" customWidth="1"/>
    <col min="269" max="269" width="6.7109375" customWidth="1"/>
    <col min="271" max="271" width="6.7109375" customWidth="1"/>
    <col min="273" max="273" width="6.7109375" customWidth="1"/>
    <col min="275" max="275" width="10.28515625" customWidth="1"/>
    <col min="516" max="516" width="5.85546875" customWidth="1"/>
    <col min="517" max="517" width="7" customWidth="1"/>
    <col min="518" max="518" width="15.140625" customWidth="1"/>
    <col min="519" max="519" width="13" customWidth="1"/>
    <col min="521" max="521" width="6.7109375" customWidth="1"/>
    <col min="523" max="523" width="6.7109375" customWidth="1"/>
    <col min="525" max="525" width="6.7109375" customWidth="1"/>
    <col min="527" max="527" width="6.7109375" customWidth="1"/>
    <col min="529" max="529" width="6.7109375" customWidth="1"/>
    <col min="531" max="531" width="10.28515625" customWidth="1"/>
    <col min="772" max="772" width="5.85546875" customWidth="1"/>
    <col min="773" max="773" width="7" customWidth="1"/>
    <col min="774" max="774" width="15.140625" customWidth="1"/>
    <col min="775" max="775" width="13" customWidth="1"/>
    <col min="777" max="777" width="6.7109375" customWidth="1"/>
    <col min="779" max="779" width="6.7109375" customWidth="1"/>
    <col min="781" max="781" width="6.7109375" customWidth="1"/>
    <col min="783" max="783" width="6.7109375" customWidth="1"/>
    <col min="785" max="785" width="6.7109375" customWidth="1"/>
    <col min="787" max="787" width="10.28515625" customWidth="1"/>
    <col min="1028" max="1028" width="5.85546875" customWidth="1"/>
    <col min="1029" max="1029" width="7" customWidth="1"/>
    <col min="1030" max="1030" width="15.140625" customWidth="1"/>
    <col min="1031" max="1031" width="13" customWidth="1"/>
    <col min="1033" max="1033" width="6.7109375" customWidth="1"/>
    <col min="1035" max="1035" width="6.7109375" customWidth="1"/>
    <col min="1037" max="1037" width="6.7109375" customWidth="1"/>
    <col min="1039" max="1039" width="6.7109375" customWidth="1"/>
    <col min="1041" max="1041" width="6.7109375" customWidth="1"/>
    <col min="1043" max="1043" width="10.28515625" customWidth="1"/>
    <col min="1284" max="1284" width="5.85546875" customWidth="1"/>
    <col min="1285" max="1285" width="7" customWidth="1"/>
    <col min="1286" max="1286" width="15.140625" customWidth="1"/>
    <col min="1287" max="1287" width="13" customWidth="1"/>
    <col min="1289" max="1289" width="6.7109375" customWidth="1"/>
    <col min="1291" max="1291" width="6.7109375" customWidth="1"/>
    <col min="1293" max="1293" width="6.7109375" customWidth="1"/>
    <col min="1295" max="1295" width="6.7109375" customWidth="1"/>
    <col min="1297" max="1297" width="6.7109375" customWidth="1"/>
    <col min="1299" max="1299" width="10.28515625" customWidth="1"/>
    <col min="1540" max="1540" width="5.85546875" customWidth="1"/>
    <col min="1541" max="1541" width="7" customWidth="1"/>
    <col min="1542" max="1542" width="15.140625" customWidth="1"/>
    <col min="1543" max="1543" width="13" customWidth="1"/>
    <col min="1545" max="1545" width="6.7109375" customWidth="1"/>
    <col min="1547" max="1547" width="6.7109375" customWidth="1"/>
    <col min="1549" max="1549" width="6.7109375" customWidth="1"/>
    <col min="1551" max="1551" width="6.7109375" customWidth="1"/>
    <col min="1553" max="1553" width="6.7109375" customWidth="1"/>
    <col min="1555" max="1555" width="10.28515625" customWidth="1"/>
    <col min="1796" max="1796" width="5.85546875" customWidth="1"/>
    <col min="1797" max="1797" width="7" customWidth="1"/>
    <col min="1798" max="1798" width="15.140625" customWidth="1"/>
    <col min="1799" max="1799" width="13" customWidth="1"/>
    <col min="1801" max="1801" width="6.7109375" customWidth="1"/>
    <col min="1803" max="1803" width="6.7109375" customWidth="1"/>
    <col min="1805" max="1805" width="6.7109375" customWidth="1"/>
    <col min="1807" max="1807" width="6.7109375" customWidth="1"/>
    <col min="1809" max="1809" width="6.7109375" customWidth="1"/>
    <col min="1811" max="1811" width="10.28515625" customWidth="1"/>
    <col min="2052" max="2052" width="5.85546875" customWidth="1"/>
    <col min="2053" max="2053" width="7" customWidth="1"/>
    <col min="2054" max="2054" width="15.140625" customWidth="1"/>
    <col min="2055" max="2055" width="13" customWidth="1"/>
    <col min="2057" max="2057" width="6.7109375" customWidth="1"/>
    <col min="2059" max="2059" width="6.7109375" customWidth="1"/>
    <col min="2061" max="2061" width="6.7109375" customWidth="1"/>
    <col min="2063" max="2063" width="6.7109375" customWidth="1"/>
    <col min="2065" max="2065" width="6.7109375" customWidth="1"/>
    <col min="2067" max="2067" width="10.28515625" customWidth="1"/>
    <col min="2308" max="2308" width="5.85546875" customWidth="1"/>
    <col min="2309" max="2309" width="7" customWidth="1"/>
    <col min="2310" max="2310" width="15.140625" customWidth="1"/>
    <col min="2311" max="2311" width="13" customWidth="1"/>
    <col min="2313" max="2313" width="6.7109375" customWidth="1"/>
    <col min="2315" max="2315" width="6.7109375" customWidth="1"/>
    <col min="2317" max="2317" width="6.7109375" customWidth="1"/>
    <col min="2319" max="2319" width="6.7109375" customWidth="1"/>
    <col min="2321" max="2321" width="6.7109375" customWidth="1"/>
    <col min="2323" max="2323" width="10.28515625" customWidth="1"/>
    <col min="2564" max="2564" width="5.85546875" customWidth="1"/>
    <col min="2565" max="2565" width="7" customWidth="1"/>
    <col min="2566" max="2566" width="15.140625" customWidth="1"/>
    <col min="2567" max="2567" width="13" customWidth="1"/>
    <col min="2569" max="2569" width="6.7109375" customWidth="1"/>
    <col min="2571" max="2571" width="6.7109375" customWidth="1"/>
    <col min="2573" max="2573" width="6.7109375" customWidth="1"/>
    <col min="2575" max="2575" width="6.7109375" customWidth="1"/>
    <col min="2577" max="2577" width="6.7109375" customWidth="1"/>
    <col min="2579" max="2579" width="10.28515625" customWidth="1"/>
    <col min="2820" max="2820" width="5.85546875" customWidth="1"/>
    <col min="2821" max="2821" width="7" customWidth="1"/>
    <col min="2822" max="2822" width="15.140625" customWidth="1"/>
    <col min="2823" max="2823" width="13" customWidth="1"/>
    <col min="2825" max="2825" width="6.7109375" customWidth="1"/>
    <col min="2827" max="2827" width="6.7109375" customWidth="1"/>
    <col min="2829" max="2829" width="6.7109375" customWidth="1"/>
    <col min="2831" max="2831" width="6.7109375" customWidth="1"/>
    <col min="2833" max="2833" width="6.7109375" customWidth="1"/>
    <col min="2835" max="2835" width="10.28515625" customWidth="1"/>
    <col min="3076" max="3076" width="5.85546875" customWidth="1"/>
    <col min="3077" max="3077" width="7" customWidth="1"/>
    <col min="3078" max="3078" width="15.140625" customWidth="1"/>
    <col min="3079" max="3079" width="13" customWidth="1"/>
    <col min="3081" max="3081" width="6.7109375" customWidth="1"/>
    <col min="3083" max="3083" width="6.7109375" customWidth="1"/>
    <col min="3085" max="3085" width="6.7109375" customWidth="1"/>
    <col min="3087" max="3087" width="6.7109375" customWidth="1"/>
    <col min="3089" max="3089" width="6.7109375" customWidth="1"/>
    <col min="3091" max="3091" width="10.28515625" customWidth="1"/>
    <col min="3332" max="3332" width="5.85546875" customWidth="1"/>
    <col min="3333" max="3333" width="7" customWidth="1"/>
    <col min="3334" max="3334" width="15.140625" customWidth="1"/>
    <col min="3335" max="3335" width="13" customWidth="1"/>
    <col min="3337" max="3337" width="6.7109375" customWidth="1"/>
    <col min="3339" max="3339" width="6.7109375" customWidth="1"/>
    <col min="3341" max="3341" width="6.7109375" customWidth="1"/>
    <col min="3343" max="3343" width="6.7109375" customWidth="1"/>
    <col min="3345" max="3345" width="6.7109375" customWidth="1"/>
    <col min="3347" max="3347" width="10.28515625" customWidth="1"/>
    <col min="3588" max="3588" width="5.85546875" customWidth="1"/>
    <col min="3589" max="3589" width="7" customWidth="1"/>
    <col min="3590" max="3590" width="15.140625" customWidth="1"/>
    <col min="3591" max="3591" width="13" customWidth="1"/>
    <col min="3593" max="3593" width="6.7109375" customWidth="1"/>
    <col min="3595" max="3595" width="6.7109375" customWidth="1"/>
    <col min="3597" max="3597" width="6.7109375" customWidth="1"/>
    <col min="3599" max="3599" width="6.7109375" customWidth="1"/>
    <col min="3601" max="3601" width="6.7109375" customWidth="1"/>
    <col min="3603" max="3603" width="10.28515625" customWidth="1"/>
    <col min="3844" max="3844" width="5.85546875" customWidth="1"/>
    <col min="3845" max="3845" width="7" customWidth="1"/>
    <col min="3846" max="3846" width="15.140625" customWidth="1"/>
    <col min="3847" max="3847" width="13" customWidth="1"/>
    <col min="3849" max="3849" width="6.7109375" customWidth="1"/>
    <col min="3851" max="3851" width="6.7109375" customWidth="1"/>
    <col min="3853" max="3853" width="6.7109375" customWidth="1"/>
    <col min="3855" max="3855" width="6.7109375" customWidth="1"/>
    <col min="3857" max="3857" width="6.7109375" customWidth="1"/>
    <col min="3859" max="3859" width="10.28515625" customWidth="1"/>
    <col min="4100" max="4100" width="5.85546875" customWidth="1"/>
    <col min="4101" max="4101" width="7" customWidth="1"/>
    <col min="4102" max="4102" width="15.140625" customWidth="1"/>
    <col min="4103" max="4103" width="13" customWidth="1"/>
    <col min="4105" max="4105" width="6.7109375" customWidth="1"/>
    <col min="4107" max="4107" width="6.7109375" customWidth="1"/>
    <col min="4109" max="4109" width="6.7109375" customWidth="1"/>
    <col min="4111" max="4111" width="6.7109375" customWidth="1"/>
    <col min="4113" max="4113" width="6.7109375" customWidth="1"/>
    <col min="4115" max="4115" width="10.28515625" customWidth="1"/>
    <col min="4356" max="4356" width="5.85546875" customWidth="1"/>
    <col min="4357" max="4357" width="7" customWidth="1"/>
    <col min="4358" max="4358" width="15.140625" customWidth="1"/>
    <col min="4359" max="4359" width="13" customWidth="1"/>
    <col min="4361" max="4361" width="6.7109375" customWidth="1"/>
    <col min="4363" max="4363" width="6.7109375" customWidth="1"/>
    <col min="4365" max="4365" width="6.7109375" customWidth="1"/>
    <col min="4367" max="4367" width="6.7109375" customWidth="1"/>
    <col min="4369" max="4369" width="6.7109375" customWidth="1"/>
    <col min="4371" max="4371" width="10.28515625" customWidth="1"/>
    <col min="4612" max="4612" width="5.85546875" customWidth="1"/>
    <col min="4613" max="4613" width="7" customWidth="1"/>
    <col min="4614" max="4614" width="15.140625" customWidth="1"/>
    <col min="4615" max="4615" width="13" customWidth="1"/>
    <col min="4617" max="4617" width="6.7109375" customWidth="1"/>
    <col min="4619" max="4619" width="6.7109375" customWidth="1"/>
    <col min="4621" max="4621" width="6.7109375" customWidth="1"/>
    <col min="4623" max="4623" width="6.7109375" customWidth="1"/>
    <col min="4625" max="4625" width="6.7109375" customWidth="1"/>
    <col min="4627" max="4627" width="10.28515625" customWidth="1"/>
    <col min="4868" max="4868" width="5.85546875" customWidth="1"/>
    <col min="4869" max="4869" width="7" customWidth="1"/>
    <col min="4870" max="4870" width="15.140625" customWidth="1"/>
    <col min="4871" max="4871" width="13" customWidth="1"/>
    <col min="4873" max="4873" width="6.7109375" customWidth="1"/>
    <col min="4875" max="4875" width="6.7109375" customWidth="1"/>
    <col min="4877" max="4877" width="6.7109375" customWidth="1"/>
    <col min="4879" max="4879" width="6.7109375" customWidth="1"/>
    <col min="4881" max="4881" width="6.7109375" customWidth="1"/>
    <col min="4883" max="4883" width="10.28515625" customWidth="1"/>
    <col min="5124" max="5124" width="5.85546875" customWidth="1"/>
    <col min="5125" max="5125" width="7" customWidth="1"/>
    <col min="5126" max="5126" width="15.140625" customWidth="1"/>
    <col min="5127" max="5127" width="13" customWidth="1"/>
    <col min="5129" max="5129" width="6.7109375" customWidth="1"/>
    <col min="5131" max="5131" width="6.7109375" customWidth="1"/>
    <col min="5133" max="5133" width="6.7109375" customWidth="1"/>
    <col min="5135" max="5135" width="6.7109375" customWidth="1"/>
    <col min="5137" max="5137" width="6.7109375" customWidth="1"/>
    <col min="5139" max="5139" width="10.28515625" customWidth="1"/>
    <col min="5380" max="5380" width="5.85546875" customWidth="1"/>
    <col min="5381" max="5381" width="7" customWidth="1"/>
    <col min="5382" max="5382" width="15.140625" customWidth="1"/>
    <col min="5383" max="5383" width="13" customWidth="1"/>
    <col min="5385" max="5385" width="6.7109375" customWidth="1"/>
    <col min="5387" max="5387" width="6.7109375" customWidth="1"/>
    <col min="5389" max="5389" width="6.7109375" customWidth="1"/>
    <col min="5391" max="5391" width="6.7109375" customWidth="1"/>
    <col min="5393" max="5393" width="6.7109375" customWidth="1"/>
    <col min="5395" max="5395" width="10.28515625" customWidth="1"/>
    <col min="5636" max="5636" width="5.85546875" customWidth="1"/>
    <col min="5637" max="5637" width="7" customWidth="1"/>
    <col min="5638" max="5638" width="15.140625" customWidth="1"/>
    <col min="5639" max="5639" width="13" customWidth="1"/>
    <col min="5641" max="5641" width="6.7109375" customWidth="1"/>
    <col min="5643" max="5643" width="6.7109375" customWidth="1"/>
    <col min="5645" max="5645" width="6.7109375" customWidth="1"/>
    <col min="5647" max="5647" width="6.7109375" customWidth="1"/>
    <col min="5649" max="5649" width="6.7109375" customWidth="1"/>
    <col min="5651" max="5651" width="10.28515625" customWidth="1"/>
    <col min="5892" max="5892" width="5.85546875" customWidth="1"/>
    <col min="5893" max="5893" width="7" customWidth="1"/>
    <col min="5894" max="5894" width="15.140625" customWidth="1"/>
    <col min="5895" max="5895" width="13" customWidth="1"/>
    <col min="5897" max="5897" width="6.7109375" customWidth="1"/>
    <col min="5899" max="5899" width="6.7109375" customWidth="1"/>
    <col min="5901" max="5901" width="6.7109375" customWidth="1"/>
    <col min="5903" max="5903" width="6.7109375" customWidth="1"/>
    <col min="5905" max="5905" width="6.7109375" customWidth="1"/>
    <col min="5907" max="5907" width="10.28515625" customWidth="1"/>
    <col min="6148" max="6148" width="5.85546875" customWidth="1"/>
    <col min="6149" max="6149" width="7" customWidth="1"/>
    <col min="6150" max="6150" width="15.140625" customWidth="1"/>
    <col min="6151" max="6151" width="13" customWidth="1"/>
    <col min="6153" max="6153" width="6.7109375" customWidth="1"/>
    <col min="6155" max="6155" width="6.7109375" customWidth="1"/>
    <col min="6157" max="6157" width="6.7109375" customWidth="1"/>
    <col min="6159" max="6159" width="6.7109375" customWidth="1"/>
    <col min="6161" max="6161" width="6.7109375" customWidth="1"/>
    <col min="6163" max="6163" width="10.28515625" customWidth="1"/>
    <col min="6404" max="6404" width="5.85546875" customWidth="1"/>
    <col min="6405" max="6405" width="7" customWidth="1"/>
    <col min="6406" max="6406" width="15.140625" customWidth="1"/>
    <col min="6407" max="6407" width="13" customWidth="1"/>
    <col min="6409" max="6409" width="6.7109375" customWidth="1"/>
    <col min="6411" max="6411" width="6.7109375" customWidth="1"/>
    <col min="6413" max="6413" width="6.7109375" customWidth="1"/>
    <col min="6415" max="6415" width="6.7109375" customWidth="1"/>
    <col min="6417" max="6417" width="6.7109375" customWidth="1"/>
    <col min="6419" max="6419" width="10.28515625" customWidth="1"/>
    <col min="6660" max="6660" width="5.85546875" customWidth="1"/>
    <col min="6661" max="6661" width="7" customWidth="1"/>
    <col min="6662" max="6662" width="15.140625" customWidth="1"/>
    <col min="6663" max="6663" width="13" customWidth="1"/>
    <col min="6665" max="6665" width="6.7109375" customWidth="1"/>
    <col min="6667" max="6667" width="6.7109375" customWidth="1"/>
    <col min="6669" max="6669" width="6.7109375" customWidth="1"/>
    <col min="6671" max="6671" width="6.7109375" customWidth="1"/>
    <col min="6673" max="6673" width="6.7109375" customWidth="1"/>
    <col min="6675" max="6675" width="10.28515625" customWidth="1"/>
    <col min="6916" max="6916" width="5.85546875" customWidth="1"/>
    <col min="6917" max="6917" width="7" customWidth="1"/>
    <col min="6918" max="6918" width="15.140625" customWidth="1"/>
    <col min="6919" max="6919" width="13" customWidth="1"/>
    <col min="6921" max="6921" width="6.7109375" customWidth="1"/>
    <col min="6923" max="6923" width="6.7109375" customWidth="1"/>
    <col min="6925" max="6925" width="6.7109375" customWidth="1"/>
    <col min="6927" max="6927" width="6.7109375" customWidth="1"/>
    <col min="6929" max="6929" width="6.7109375" customWidth="1"/>
    <col min="6931" max="6931" width="10.28515625" customWidth="1"/>
    <col min="7172" max="7172" width="5.85546875" customWidth="1"/>
    <col min="7173" max="7173" width="7" customWidth="1"/>
    <col min="7174" max="7174" width="15.140625" customWidth="1"/>
    <col min="7175" max="7175" width="13" customWidth="1"/>
    <col min="7177" max="7177" width="6.7109375" customWidth="1"/>
    <col min="7179" max="7179" width="6.7109375" customWidth="1"/>
    <col min="7181" max="7181" width="6.7109375" customWidth="1"/>
    <col min="7183" max="7183" width="6.7109375" customWidth="1"/>
    <col min="7185" max="7185" width="6.7109375" customWidth="1"/>
    <col min="7187" max="7187" width="10.28515625" customWidth="1"/>
    <col min="7428" max="7428" width="5.85546875" customWidth="1"/>
    <col min="7429" max="7429" width="7" customWidth="1"/>
    <col min="7430" max="7430" width="15.140625" customWidth="1"/>
    <col min="7431" max="7431" width="13" customWidth="1"/>
    <col min="7433" max="7433" width="6.7109375" customWidth="1"/>
    <col min="7435" max="7435" width="6.7109375" customWidth="1"/>
    <col min="7437" max="7437" width="6.7109375" customWidth="1"/>
    <col min="7439" max="7439" width="6.7109375" customWidth="1"/>
    <col min="7441" max="7441" width="6.7109375" customWidth="1"/>
    <col min="7443" max="7443" width="10.28515625" customWidth="1"/>
    <col min="7684" max="7684" width="5.85546875" customWidth="1"/>
    <col min="7685" max="7685" width="7" customWidth="1"/>
    <col min="7686" max="7686" width="15.140625" customWidth="1"/>
    <col min="7687" max="7687" width="13" customWidth="1"/>
    <col min="7689" max="7689" width="6.7109375" customWidth="1"/>
    <col min="7691" max="7691" width="6.7109375" customWidth="1"/>
    <col min="7693" max="7693" width="6.7109375" customWidth="1"/>
    <col min="7695" max="7695" width="6.7109375" customWidth="1"/>
    <col min="7697" max="7697" width="6.7109375" customWidth="1"/>
    <col min="7699" max="7699" width="10.28515625" customWidth="1"/>
    <col min="7940" max="7940" width="5.85546875" customWidth="1"/>
    <col min="7941" max="7941" width="7" customWidth="1"/>
    <col min="7942" max="7942" width="15.140625" customWidth="1"/>
    <col min="7943" max="7943" width="13" customWidth="1"/>
    <col min="7945" max="7945" width="6.7109375" customWidth="1"/>
    <col min="7947" max="7947" width="6.7109375" customWidth="1"/>
    <col min="7949" max="7949" width="6.7109375" customWidth="1"/>
    <col min="7951" max="7951" width="6.7109375" customWidth="1"/>
    <col min="7953" max="7953" width="6.7109375" customWidth="1"/>
    <col min="7955" max="7955" width="10.28515625" customWidth="1"/>
    <col min="8196" max="8196" width="5.85546875" customWidth="1"/>
    <col min="8197" max="8197" width="7" customWidth="1"/>
    <col min="8198" max="8198" width="15.140625" customWidth="1"/>
    <col min="8199" max="8199" width="13" customWidth="1"/>
    <col min="8201" max="8201" width="6.7109375" customWidth="1"/>
    <col min="8203" max="8203" width="6.7109375" customWidth="1"/>
    <col min="8205" max="8205" width="6.7109375" customWidth="1"/>
    <col min="8207" max="8207" width="6.7109375" customWidth="1"/>
    <col min="8209" max="8209" width="6.7109375" customWidth="1"/>
    <col min="8211" max="8211" width="10.28515625" customWidth="1"/>
    <col min="8452" max="8452" width="5.85546875" customWidth="1"/>
    <col min="8453" max="8453" width="7" customWidth="1"/>
    <col min="8454" max="8454" width="15.140625" customWidth="1"/>
    <col min="8455" max="8455" width="13" customWidth="1"/>
    <col min="8457" max="8457" width="6.7109375" customWidth="1"/>
    <col min="8459" max="8459" width="6.7109375" customWidth="1"/>
    <col min="8461" max="8461" width="6.7109375" customWidth="1"/>
    <col min="8463" max="8463" width="6.7109375" customWidth="1"/>
    <col min="8465" max="8465" width="6.7109375" customWidth="1"/>
    <col min="8467" max="8467" width="10.28515625" customWidth="1"/>
    <col min="8708" max="8708" width="5.85546875" customWidth="1"/>
    <col min="8709" max="8709" width="7" customWidth="1"/>
    <col min="8710" max="8710" width="15.140625" customWidth="1"/>
    <col min="8711" max="8711" width="13" customWidth="1"/>
    <col min="8713" max="8713" width="6.7109375" customWidth="1"/>
    <col min="8715" max="8715" width="6.7109375" customWidth="1"/>
    <col min="8717" max="8717" width="6.7109375" customWidth="1"/>
    <col min="8719" max="8719" width="6.7109375" customWidth="1"/>
    <col min="8721" max="8721" width="6.7109375" customWidth="1"/>
    <col min="8723" max="8723" width="10.28515625" customWidth="1"/>
    <col min="8964" max="8964" width="5.85546875" customWidth="1"/>
    <col min="8965" max="8965" width="7" customWidth="1"/>
    <col min="8966" max="8966" width="15.140625" customWidth="1"/>
    <col min="8967" max="8967" width="13" customWidth="1"/>
    <col min="8969" max="8969" width="6.7109375" customWidth="1"/>
    <col min="8971" max="8971" width="6.7109375" customWidth="1"/>
    <col min="8973" max="8973" width="6.7109375" customWidth="1"/>
    <col min="8975" max="8975" width="6.7109375" customWidth="1"/>
    <col min="8977" max="8977" width="6.7109375" customWidth="1"/>
    <col min="8979" max="8979" width="10.28515625" customWidth="1"/>
    <col min="9220" max="9220" width="5.85546875" customWidth="1"/>
    <col min="9221" max="9221" width="7" customWidth="1"/>
    <col min="9222" max="9222" width="15.140625" customWidth="1"/>
    <col min="9223" max="9223" width="13" customWidth="1"/>
    <col min="9225" max="9225" width="6.7109375" customWidth="1"/>
    <col min="9227" max="9227" width="6.7109375" customWidth="1"/>
    <col min="9229" max="9229" width="6.7109375" customWidth="1"/>
    <col min="9231" max="9231" width="6.7109375" customWidth="1"/>
    <col min="9233" max="9233" width="6.7109375" customWidth="1"/>
    <col min="9235" max="9235" width="10.28515625" customWidth="1"/>
    <col min="9476" max="9476" width="5.85546875" customWidth="1"/>
    <col min="9477" max="9477" width="7" customWidth="1"/>
    <col min="9478" max="9478" width="15.140625" customWidth="1"/>
    <col min="9479" max="9479" width="13" customWidth="1"/>
    <col min="9481" max="9481" width="6.7109375" customWidth="1"/>
    <col min="9483" max="9483" width="6.7109375" customWidth="1"/>
    <col min="9485" max="9485" width="6.7109375" customWidth="1"/>
    <col min="9487" max="9487" width="6.7109375" customWidth="1"/>
    <col min="9489" max="9489" width="6.7109375" customWidth="1"/>
    <col min="9491" max="9491" width="10.28515625" customWidth="1"/>
    <col min="9732" max="9732" width="5.85546875" customWidth="1"/>
    <col min="9733" max="9733" width="7" customWidth="1"/>
    <col min="9734" max="9734" width="15.140625" customWidth="1"/>
    <col min="9735" max="9735" width="13" customWidth="1"/>
    <col min="9737" max="9737" width="6.7109375" customWidth="1"/>
    <col min="9739" max="9739" width="6.7109375" customWidth="1"/>
    <col min="9741" max="9741" width="6.7109375" customWidth="1"/>
    <col min="9743" max="9743" width="6.7109375" customWidth="1"/>
    <col min="9745" max="9745" width="6.7109375" customWidth="1"/>
    <col min="9747" max="9747" width="10.28515625" customWidth="1"/>
    <col min="9988" max="9988" width="5.85546875" customWidth="1"/>
    <col min="9989" max="9989" width="7" customWidth="1"/>
    <col min="9990" max="9990" width="15.140625" customWidth="1"/>
    <col min="9991" max="9991" width="13" customWidth="1"/>
    <col min="9993" max="9993" width="6.7109375" customWidth="1"/>
    <col min="9995" max="9995" width="6.7109375" customWidth="1"/>
    <col min="9997" max="9997" width="6.7109375" customWidth="1"/>
    <col min="9999" max="9999" width="6.7109375" customWidth="1"/>
    <col min="10001" max="10001" width="6.7109375" customWidth="1"/>
    <col min="10003" max="10003" width="10.28515625" customWidth="1"/>
    <col min="10244" max="10244" width="5.85546875" customWidth="1"/>
    <col min="10245" max="10245" width="7" customWidth="1"/>
    <col min="10246" max="10246" width="15.140625" customWidth="1"/>
    <col min="10247" max="10247" width="13" customWidth="1"/>
    <col min="10249" max="10249" width="6.7109375" customWidth="1"/>
    <col min="10251" max="10251" width="6.7109375" customWidth="1"/>
    <col min="10253" max="10253" width="6.7109375" customWidth="1"/>
    <col min="10255" max="10255" width="6.7109375" customWidth="1"/>
    <col min="10257" max="10257" width="6.7109375" customWidth="1"/>
    <col min="10259" max="10259" width="10.28515625" customWidth="1"/>
    <col min="10500" max="10500" width="5.85546875" customWidth="1"/>
    <col min="10501" max="10501" width="7" customWidth="1"/>
    <col min="10502" max="10502" width="15.140625" customWidth="1"/>
    <col min="10503" max="10503" width="13" customWidth="1"/>
    <col min="10505" max="10505" width="6.7109375" customWidth="1"/>
    <col min="10507" max="10507" width="6.7109375" customWidth="1"/>
    <col min="10509" max="10509" width="6.7109375" customWidth="1"/>
    <col min="10511" max="10511" width="6.7109375" customWidth="1"/>
    <col min="10513" max="10513" width="6.7109375" customWidth="1"/>
    <col min="10515" max="10515" width="10.28515625" customWidth="1"/>
    <col min="10756" max="10756" width="5.85546875" customWidth="1"/>
    <col min="10757" max="10757" width="7" customWidth="1"/>
    <col min="10758" max="10758" width="15.140625" customWidth="1"/>
    <col min="10759" max="10759" width="13" customWidth="1"/>
    <col min="10761" max="10761" width="6.7109375" customWidth="1"/>
    <col min="10763" max="10763" width="6.7109375" customWidth="1"/>
    <col min="10765" max="10765" width="6.7109375" customWidth="1"/>
    <col min="10767" max="10767" width="6.7109375" customWidth="1"/>
    <col min="10769" max="10769" width="6.7109375" customWidth="1"/>
    <col min="10771" max="10771" width="10.28515625" customWidth="1"/>
    <col min="11012" max="11012" width="5.85546875" customWidth="1"/>
    <col min="11013" max="11013" width="7" customWidth="1"/>
    <col min="11014" max="11014" width="15.140625" customWidth="1"/>
    <col min="11015" max="11015" width="13" customWidth="1"/>
    <col min="11017" max="11017" width="6.7109375" customWidth="1"/>
    <col min="11019" max="11019" width="6.7109375" customWidth="1"/>
    <col min="11021" max="11021" width="6.7109375" customWidth="1"/>
    <col min="11023" max="11023" width="6.7109375" customWidth="1"/>
    <col min="11025" max="11025" width="6.7109375" customWidth="1"/>
    <col min="11027" max="11027" width="10.28515625" customWidth="1"/>
    <col min="11268" max="11268" width="5.85546875" customWidth="1"/>
    <col min="11269" max="11269" width="7" customWidth="1"/>
    <col min="11270" max="11270" width="15.140625" customWidth="1"/>
    <col min="11271" max="11271" width="13" customWidth="1"/>
    <col min="11273" max="11273" width="6.7109375" customWidth="1"/>
    <col min="11275" max="11275" width="6.7109375" customWidth="1"/>
    <col min="11277" max="11277" width="6.7109375" customWidth="1"/>
    <col min="11279" max="11279" width="6.7109375" customWidth="1"/>
    <col min="11281" max="11281" width="6.7109375" customWidth="1"/>
    <col min="11283" max="11283" width="10.28515625" customWidth="1"/>
    <col min="11524" max="11524" width="5.85546875" customWidth="1"/>
    <col min="11525" max="11525" width="7" customWidth="1"/>
    <col min="11526" max="11526" width="15.140625" customWidth="1"/>
    <col min="11527" max="11527" width="13" customWidth="1"/>
    <col min="11529" max="11529" width="6.7109375" customWidth="1"/>
    <col min="11531" max="11531" width="6.7109375" customWidth="1"/>
    <col min="11533" max="11533" width="6.7109375" customWidth="1"/>
    <col min="11535" max="11535" width="6.7109375" customWidth="1"/>
    <col min="11537" max="11537" width="6.7109375" customWidth="1"/>
    <col min="11539" max="11539" width="10.28515625" customWidth="1"/>
    <col min="11780" max="11780" width="5.85546875" customWidth="1"/>
    <col min="11781" max="11781" width="7" customWidth="1"/>
    <col min="11782" max="11782" width="15.140625" customWidth="1"/>
    <col min="11783" max="11783" width="13" customWidth="1"/>
    <col min="11785" max="11785" width="6.7109375" customWidth="1"/>
    <col min="11787" max="11787" width="6.7109375" customWidth="1"/>
    <col min="11789" max="11789" width="6.7109375" customWidth="1"/>
    <col min="11791" max="11791" width="6.7109375" customWidth="1"/>
    <col min="11793" max="11793" width="6.7109375" customWidth="1"/>
    <col min="11795" max="11795" width="10.28515625" customWidth="1"/>
    <col min="12036" max="12036" width="5.85546875" customWidth="1"/>
    <col min="12037" max="12037" width="7" customWidth="1"/>
    <col min="12038" max="12038" width="15.140625" customWidth="1"/>
    <col min="12039" max="12039" width="13" customWidth="1"/>
    <col min="12041" max="12041" width="6.7109375" customWidth="1"/>
    <col min="12043" max="12043" width="6.7109375" customWidth="1"/>
    <col min="12045" max="12045" width="6.7109375" customWidth="1"/>
    <col min="12047" max="12047" width="6.7109375" customWidth="1"/>
    <col min="12049" max="12049" width="6.7109375" customWidth="1"/>
    <col min="12051" max="12051" width="10.28515625" customWidth="1"/>
    <col min="12292" max="12292" width="5.85546875" customWidth="1"/>
    <col min="12293" max="12293" width="7" customWidth="1"/>
    <col min="12294" max="12294" width="15.140625" customWidth="1"/>
    <col min="12295" max="12295" width="13" customWidth="1"/>
    <col min="12297" max="12297" width="6.7109375" customWidth="1"/>
    <col min="12299" max="12299" width="6.7109375" customWidth="1"/>
    <col min="12301" max="12301" width="6.7109375" customWidth="1"/>
    <col min="12303" max="12303" width="6.7109375" customWidth="1"/>
    <col min="12305" max="12305" width="6.7109375" customWidth="1"/>
    <col min="12307" max="12307" width="10.28515625" customWidth="1"/>
    <col min="12548" max="12548" width="5.85546875" customWidth="1"/>
    <col min="12549" max="12549" width="7" customWidth="1"/>
    <col min="12550" max="12550" width="15.140625" customWidth="1"/>
    <col min="12551" max="12551" width="13" customWidth="1"/>
    <col min="12553" max="12553" width="6.7109375" customWidth="1"/>
    <col min="12555" max="12555" width="6.7109375" customWidth="1"/>
    <col min="12557" max="12557" width="6.7109375" customWidth="1"/>
    <col min="12559" max="12559" width="6.7109375" customWidth="1"/>
    <col min="12561" max="12561" width="6.7109375" customWidth="1"/>
    <col min="12563" max="12563" width="10.28515625" customWidth="1"/>
    <col min="12804" max="12804" width="5.85546875" customWidth="1"/>
    <col min="12805" max="12805" width="7" customWidth="1"/>
    <col min="12806" max="12806" width="15.140625" customWidth="1"/>
    <col min="12807" max="12807" width="13" customWidth="1"/>
    <col min="12809" max="12809" width="6.7109375" customWidth="1"/>
    <col min="12811" max="12811" width="6.7109375" customWidth="1"/>
    <col min="12813" max="12813" width="6.7109375" customWidth="1"/>
    <col min="12815" max="12815" width="6.7109375" customWidth="1"/>
    <col min="12817" max="12817" width="6.7109375" customWidth="1"/>
    <col min="12819" max="12819" width="10.28515625" customWidth="1"/>
    <col min="13060" max="13060" width="5.85546875" customWidth="1"/>
    <col min="13061" max="13061" width="7" customWidth="1"/>
    <col min="13062" max="13062" width="15.140625" customWidth="1"/>
    <col min="13063" max="13063" width="13" customWidth="1"/>
    <col min="13065" max="13065" width="6.7109375" customWidth="1"/>
    <col min="13067" max="13067" width="6.7109375" customWidth="1"/>
    <col min="13069" max="13069" width="6.7109375" customWidth="1"/>
    <col min="13071" max="13071" width="6.7109375" customWidth="1"/>
    <col min="13073" max="13073" width="6.7109375" customWidth="1"/>
    <col min="13075" max="13075" width="10.28515625" customWidth="1"/>
    <col min="13316" max="13316" width="5.85546875" customWidth="1"/>
    <col min="13317" max="13317" width="7" customWidth="1"/>
    <col min="13318" max="13318" width="15.140625" customWidth="1"/>
    <col min="13319" max="13319" width="13" customWidth="1"/>
    <col min="13321" max="13321" width="6.7109375" customWidth="1"/>
    <col min="13323" max="13323" width="6.7109375" customWidth="1"/>
    <col min="13325" max="13325" width="6.7109375" customWidth="1"/>
    <col min="13327" max="13327" width="6.7109375" customWidth="1"/>
    <col min="13329" max="13329" width="6.7109375" customWidth="1"/>
    <col min="13331" max="13331" width="10.28515625" customWidth="1"/>
    <col min="13572" max="13572" width="5.85546875" customWidth="1"/>
    <col min="13573" max="13573" width="7" customWidth="1"/>
    <col min="13574" max="13574" width="15.140625" customWidth="1"/>
    <col min="13575" max="13575" width="13" customWidth="1"/>
    <col min="13577" max="13577" width="6.7109375" customWidth="1"/>
    <col min="13579" max="13579" width="6.7109375" customWidth="1"/>
    <col min="13581" max="13581" width="6.7109375" customWidth="1"/>
    <col min="13583" max="13583" width="6.7109375" customWidth="1"/>
    <col min="13585" max="13585" width="6.7109375" customWidth="1"/>
    <col min="13587" max="13587" width="10.28515625" customWidth="1"/>
    <col min="13828" max="13828" width="5.85546875" customWidth="1"/>
    <col min="13829" max="13829" width="7" customWidth="1"/>
    <col min="13830" max="13830" width="15.140625" customWidth="1"/>
    <col min="13831" max="13831" width="13" customWidth="1"/>
    <col min="13833" max="13833" width="6.7109375" customWidth="1"/>
    <col min="13835" max="13835" width="6.7109375" customWidth="1"/>
    <col min="13837" max="13837" width="6.7109375" customWidth="1"/>
    <col min="13839" max="13839" width="6.7109375" customWidth="1"/>
    <col min="13841" max="13841" width="6.7109375" customWidth="1"/>
    <col min="13843" max="13843" width="10.28515625" customWidth="1"/>
    <col min="14084" max="14084" width="5.85546875" customWidth="1"/>
    <col min="14085" max="14085" width="7" customWidth="1"/>
    <col min="14086" max="14086" width="15.140625" customWidth="1"/>
    <col min="14087" max="14087" width="13" customWidth="1"/>
    <col min="14089" max="14089" width="6.7109375" customWidth="1"/>
    <col min="14091" max="14091" width="6.7109375" customWidth="1"/>
    <col min="14093" max="14093" width="6.7109375" customWidth="1"/>
    <col min="14095" max="14095" width="6.7109375" customWidth="1"/>
    <col min="14097" max="14097" width="6.7109375" customWidth="1"/>
    <col min="14099" max="14099" width="10.28515625" customWidth="1"/>
    <col min="14340" max="14340" width="5.85546875" customWidth="1"/>
    <col min="14341" max="14341" width="7" customWidth="1"/>
    <col min="14342" max="14342" width="15.140625" customWidth="1"/>
    <col min="14343" max="14343" width="13" customWidth="1"/>
    <col min="14345" max="14345" width="6.7109375" customWidth="1"/>
    <col min="14347" max="14347" width="6.7109375" customWidth="1"/>
    <col min="14349" max="14349" width="6.7109375" customWidth="1"/>
    <col min="14351" max="14351" width="6.7109375" customWidth="1"/>
    <col min="14353" max="14353" width="6.7109375" customWidth="1"/>
    <col min="14355" max="14355" width="10.28515625" customWidth="1"/>
    <col min="14596" max="14596" width="5.85546875" customWidth="1"/>
    <col min="14597" max="14597" width="7" customWidth="1"/>
    <col min="14598" max="14598" width="15.140625" customWidth="1"/>
    <col min="14599" max="14599" width="13" customWidth="1"/>
    <col min="14601" max="14601" width="6.7109375" customWidth="1"/>
    <col min="14603" max="14603" width="6.7109375" customWidth="1"/>
    <col min="14605" max="14605" width="6.7109375" customWidth="1"/>
    <col min="14607" max="14607" width="6.7109375" customWidth="1"/>
    <col min="14609" max="14609" width="6.7109375" customWidth="1"/>
    <col min="14611" max="14611" width="10.28515625" customWidth="1"/>
    <col min="14852" max="14852" width="5.85546875" customWidth="1"/>
    <col min="14853" max="14853" width="7" customWidth="1"/>
    <col min="14854" max="14854" width="15.140625" customWidth="1"/>
    <col min="14855" max="14855" width="13" customWidth="1"/>
    <col min="14857" max="14857" width="6.7109375" customWidth="1"/>
    <col min="14859" max="14859" width="6.7109375" customWidth="1"/>
    <col min="14861" max="14861" width="6.7109375" customWidth="1"/>
    <col min="14863" max="14863" width="6.7109375" customWidth="1"/>
    <col min="14865" max="14865" width="6.7109375" customWidth="1"/>
    <col min="14867" max="14867" width="10.28515625" customWidth="1"/>
    <col min="15108" max="15108" width="5.85546875" customWidth="1"/>
    <col min="15109" max="15109" width="7" customWidth="1"/>
    <col min="15110" max="15110" width="15.140625" customWidth="1"/>
    <col min="15111" max="15111" width="13" customWidth="1"/>
    <col min="15113" max="15113" width="6.7109375" customWidth="1"/>
    <col min="15115" max="15115" width="6.7109375" customWidth="1"/>
    <col min="15117" max="15117" width="6.7109375" customWidth="1"/>
    <col min="15119" max="15119" width="6.7109375" customWidth="1"/>
    <col min="15121" max="15121" width="6.7109375" customWidth="1"/>
    <col min="15123" max="15123" width="10.28515625" customWidth="1"/>
    <col min="15364" max="15364" width="5.85546875" customWidth="1"/>
    <col min="15365" max="15365" width="7" customWidth="1"/>
    <col min="15366" max="15366" width="15.140625" customWidth="1"/>
    <col min="15367" max="15367" width="13" customWidth="1"/>
    <col min="15369" max="15369" width="6.7109375" customWidth="1"/>
    <col min="15371" max="15371" width="6.7109375" customWidth="1"/>
    <col min="15373" max="15373" width="6.7109375" customWidth="1"/>
    <col min="15375" max="15375" width="6.7109375" customWidth="1"/>
    <col min="15377" max="15377" width="6.7109375" customWidth="1"/>
    <col min="15379" max="15379" width="10.28515625" customWidth="1"/>
    <col min="15620" max="15620" width="5.85546875" customWidth="1"/>
    <col min="15621" max="15621" width="7" customWidth="1"/>
    <col min="15622" max="15622" width="15.140625" customWidth="1"/>
    <col min="15623" max="15623" width="13" customWidth="1"/>
    <col min="15625" max="15625" width="6.7109375" customWidth="1"/>
    <col min="15627" max="15627" width="6.7109375" customWidth="1"/>
    <col min="15629" max="15629" width="6.7109375" customWidth="1"/>
    <col min="15631" max="15631" width="6.7109375" customWidth="1"/>
    <col min="15633" max="15633" width="6.7109375" customWidth="1"/>
    <col min="15635" max="15635" width="10.28515625" customWidth="1"/>
    <col min="15876" max="15876" width="5.85546875" customWidth="1"/>
    <col min="15877" max="15877" width="7" customWidth="1"/>
    <col min="15878" max="15878" width="15.140625" customWidth="1"/>
    <col min="15879" max="15879" width="13" customWidth="1"/>
    <col min="15881" max="15881" width="6.7109375" customWidth="1"/>
    <col min="15883" max="15883" width="6.7109375" customWidth="1"/>
    <col min="15885" max="15885" width="6.7109375" customWidth="1"/>
    <col min="15887" max="15887" width="6.7109375" customWidth="1"/>
    <col min="15889" max="15889" width="6.7109375" customWidth="1"/>
    <col min="15891" max="15891" width="10.28515625" customWidth="1"/>
    <col min="16132" max="16132" width="5.85546875" customWidth="1"/>
    <col min="16133" max="16133" width="7" customWidth="1"/>
    <col min="16134" max="16134" width="15.140625" customWidth="1"/>
    <col min="16135" max="16135" width="13" customWidth="1"/>
    <col min="16137" max="16137" width="6.7109375" customWidth="1"/>
    <col min="16139" max="16139" width="6.7109375" customWidth="1"/>
    <col min="16141" max="16141" width="6.7109375" customWidth="1"/>
    <col min="16143" max="16143" width="6.7109375" customWidth="1"/>
    <col min="16145" max="16145" width="6.7109375" customWidth="1"/>
    <col min="16147" max="16147" width="10.28515625" customWidth="1"/>
  </cols>
  <sheetData>
    <row r="1" spans="1:31" ht="36" customHeight="1" x14ac:dyDescent="0.2">
      <c r="A1" s="211"/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3" t="s">
        <v>221</v>
      </c>
      <c r="S1" s="214"/>
      <c r="V1" s="217"/>
      <c r="W1" s="217"/>
      <c r="X1" s="217"/>
      <c r="Y1" s="217"/>
      <c r="Z1" s="217"/>
      <c r="AA1" s="217"/>
      <c r="AB1" s="218"/>
      <c r="AC1" s="24"/>
      <c r="AD1" s="24"/>
      <c r="AE1" s="24"/>
    </row>
    <row r="2" spans="1:31" ht="24" customHeight="1" x14ac:dyDescent="0.2">
      <c r="A2" s="219" t="s">
        <v>470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5"/>
      <c r="S2" s="216"/>
      <c r="V2" s="217"/>
      <c r="W2" s="217"/>
      <c r="X2" s="217"/>
      <c r="Y2" s="217"/>
      <c r="Z2" s="217"/>
      <c r="AA2" s="217"/>
      <c r="AB2" s="218"/>
      <c r="AC2" s="24"/>
      <c r="AD2" s="24"/>
      <c r="AE2" s="24"/>
    </row>
    <row r="3" spans="1:31" ht="13.5" customHeight="1" x14ac:dyDescent="0.2">
      <c r="A3" s="201" t="str">
        <f>'Conclusão Pavilhão 01'!A3:G4</f>
        <v>MUNICÍPIO: IBICARÉ - SC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3"/>
      <c r="R3" s="204" t="s">
        <v>222</v>
      </c>
      <c r="S3" s="205"/>
      <c r="V3" s="167"/>
      <c r="W3" s="167"/>
      <c r="X3" s="167"/>
      <c r="Y3" s="167"/>
      <c r="Z3" s="167"/>
      <c r="AA3" s="167"/>
      <c r="AB3" s="25"/>
      <c r="AC3" s="24"/>
      <c r="AD3" s="24"/>
      <c r="AE3" s="24"/>
    </row>
    <row r="4" spans="1:31" ht="13.5" customHeight="1" x14ac:dyDescent="0.2">
      <c r="A4" s="201" t="s">
        <v>471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3"/>
      <c r="R4" s="206"/>
      <c r="S4" s="207"/>
      <c r="V4" s="22"/>
      <c r="W4" s="22"/>
      <c r="X4" s="22"/>
      <c r="Y4" s="22"/>
      <c r="Z4" s="22"/>
      <c r="AA4" s="22"/>
      <c r="AB4" s="25"/>
      <c r="AC4" s="24"/>
      <c r="AD4" s="24"/>
      <c r="AE4" s="24"/>
    </row>
    <row r="5" spans="1:31" ht="13.5" customHeight="1" x14ac:dyDescent="0.2">
      <c r="A5" s="172" t="s">
        <v>319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210"/>
      <c r="R5" s="204" t="s">
        <v>223</v>
      </c>
      <c r="S5" s="205"/>
      <c r="V5" s="22"/>
      <c r="W5" s="22"/>
      <c r="X5" s="22"/>
      <c r="Y5" s="22"/>
      <c r="Z5" s="22"/>
      <c r="AA5" s="22"/>
      <c r="AB5" s="25"/>
      <c r="AC5" s="24"/>
      <c r="AD5" s="24"/>
      <c r="AE5" s="24"/>
    </row>
    <row r="6" spans="1:31" ht="12.75" customHeight="1" x14ac:dyDescent="0.2">
      <c r="A6" s="208" t="s">
        <v>491</v>
      </c>
      <c r="B6" s="209"/>
      <c r="C6" s="209"/>
      <c r="D6" s="209"/>
      <c r="E6" s="209"/>
      <c r="F6" s="209"/>
      <c r="G6" s="209"/>
      <c r="H6" s="209"/>
      <c r="I6" s="208" t="s">
        <v>224</v>
      </c>
      <c r="J6" s="209"/>
      <c r="K6" s="209"/>
      <c r="L6" s="209"/>
      <c r="M6" s="209"/>
      <c r="N6" s="209"/>
      <c r="O6" s="209"/>
      <c r="P6" s="209"/>
      <c r="Q6" s="209"/>
      <c r="R6" s="206"/>
      <c r="S6" s="207"/>
      <c r="V6" s="24"/>
      <c r="W6" s="24"/>
      <c r="X6" s="24"/>
      <c r="Y6" s="24"/>
      <c r="Z6" s="24"/>
      <c r="AA6" s="24"/>
      <c r="AB6" s="24"/>
      <c r="AC6" s="24"/>
      <c r="AD6" s="24"/>
      <c r="AE6" s="24"/>
    </row>
    <row r="7" spans="1:31" ht="14.25" customHeight="1" x14ac:dyDescent="0.2">
      <c r="A7" s="221" t="s">
        <v>1</v>
      </c>
      <c r="B7" s="222" t="s">
        <v>2</v>
      </c>
      <c r="C7" s="222"/>
      <c r="D7" s="222"/>
      <c r="E7" s="26"/>
      <c r="F7" s="194" t="s">
        <v>225</v>
      </c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7" t="s">
        <v>226</v>
      </c>
      <c r="S7" s="198"/>
      <c r="V7" s="24"/>
      <c r="W7" s="24"/>
      <c r="X7" s="24"/>
      <c r="Y7" s="24"/>
      <c r="Z7" s="24"/>
      <c r="AA7" s="24"/>
      <c r="AB7" s="24"/>
      <c r="AC7" s="24"/>
      <c r="AD7" s="24"/>
      <c r="AE7" s="24"/>
    </row>
    <row r="8" spans="1:31" ht="14.25" customHeight="1" x14ac:dyDescent="0.2">
      <c r="A8" s="221"/>
      <c r="B8" s="222"/>
      <c r="C8" s="222"/>
      <c r="D8" s="222"/>
      <c r="E8" s="38" t="s">
        <v>278</v>
      </c>
      <c r="F8" s="199" t="s">
        <v>227</v>
      </c>
      <c r="G8" s="200"/>
      <c r="H8" s="199" t="s">
        <v>228</v>
      </c>
      <c r="I8" s="200"/>
      <c r="J8" s="199" t="s">
        <v>229</v>
      </c>
      <c r="K8" s="200"/>
      <c r="L8" s="199" t="s">
        <v>230</v>
      </c>
      <c r="M8" s="200"/>
      <c r="N8" s="199" t="s">
        <v>231</v>
      </c>
      <c r="O8" s="200"/>
      <c r="P8" s="199" t="s">
        <v>279</v>
      </c>
      <c r="Q8" s="200"/>
      <c r="R8" s="197"/>
      <c r="S8" s="198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1" x14ac:dyDescent="0.2">
      <c r="A9" s="221"/>
      <c r="B9" s="222"/>
      <c r="C9" s="222"/>
      <c r="D9" s="222"/>
      <c r="E9" s="26"/>
      <c r="F9" s="27" t="s">
        <v>232</v>
      </c>
      <c r="G9" s="27" t="s">
        <v>233</v>
      </c>
      <c r="H9" s="27" t="s">
        <v>232</v>
      </c>
      <c r="I9" s="27" t="s">
        <v>233</v>
      </c>
      <c r="J9" s="27" t="s">
        <v>232</v>
      </c>
      <c r="K9" s="27" t="s">
        <v>233</v>
      </c>
      <c r="L9" s="27" t="s">
        <v>232</v>
      </c>
      <c r="M9" s="27" t="s">
        <v>233</v>
      </c>
      <c r="N9" s="27" t="s">
        <v>232</v>
      </c>
      <c r="O9" s="27" t="s">
        <v>233</v>
      </c>
      <c r="P9" s="27" t="s">
        <v>232</v>
      </c>
      <c r="Q9" s="27" t="s">
        <v>233</v>
      </c>
      <c r="R9" s="27" t="s">
        <v>232</v>
      </c>
      <c r="S9" s="28" t="s">
        <v>233</v>
      </c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1" ht="14.1" customHeight="1" x14ac:dyDescent="0.2">
      <c r="A10" s="23">
        <f>'Conclusão Pavilhão 01'!A14</f>
        <v>1</v>
      </c>
      <c r="B10" s="223" t="str">
        <f>'Conclusão Pavilhão 01'!C14</f>
        <v>SERVIÇOS E INICIAIS</v>
      </c>
      <c r="C10" s="224"/>
      <c r="D10" s="225"/>
      <c r="E10" s="40">
        <f>'Conclusão Pavilhão 01'!I15+'Conclusão Pavilhão 01'!I16</f>
        <v>1372.21</v>
      </c>
      <c r="F10" s="42">
        <f>G10*E10</f>
        <v>1372.21</v>
      </c>
      <c r="G10" s="43">
        <v>1</v>
      </c>
      <c r="H10" s="42">
        <f>I10*E10</f>
        <v>0</v>
      </c>
      <c r="I10" s="43"/>
      <c r="J10" s="42">
        <f>K10*E10</f>
        <v>0</v>
      </c>
      <c r="K10" s="43"/>
      <c r="L10" s="42">
        <f>M10*E10</f>
        <v>0</v>
      </c>
      <c r="M10" s="43"/>
      <c r="N10" s="42">
        <f>O10*E10</f>
        <v>0</v>
      </c>
      <c r="O10" s="43"/>
      <c r="P10" s="42">
        <f>Q10*E10</f>
        <v>0</v>
      </c>
      <c r="Q10" s="43"/>
      <c r="R10" s="29">
        <f>F10+H10+J10+L10+P10+N10</f>
        <v>1372.21</v>
      </c>
      <c r="S10" s="44">
        <f>G10+I10+K10+M10+Q10+O10</f>
        <v>1</v>
      </c>
      <c r="U10">
        <f>'Conclusão Pavilhão 01'!K16</f>
        <v>1372.21</v>
      </c>
      <c r="V10" s="112">
        <f>E10-U10</f>
        <v>0</v>
      </c>
      <c r="W10" s="226">
        <f>U10-R10</f>
        <v>0</v>
      </c>
      <c r="X10" s="24"/>
      <c r="Y10" s="24"/>
      <c r="Z10" s="24"/>
      <c r="AA10" s="24"/>
      <c r="AB10" s="24"/>
      <c r="AC10" s="24"/>
      <c r="AD10" s="24"/>
      <c r="AE10" s="24"/>
    </row>
    <row r="11" spans="1:31" ht="14.1" customHeight="1" x14ac:dyDescent="0.2">
      <c r="A11" s="37">
        <f>'Conclusão Pavilhão 01'!A18</f>
        <v>2</v>
      </c>
      <c r="B11" s="181" t="str">
        <f>'Conclusão Pavilhão 01'!C18</f>
        <v xml:space="preserve">ESTRUTURA DE CONCRETO ARMADO </v>
      </c>
      <c r="C11" s="181"/>
      <c r="D11" s="181"/>
      <c r="E11" s="41">
        <f>'Conclusão Pavilhão 01'!I19+'Conclusão Pavilhão 01'!I20</f>
        <v>18104.849999999999</v>
      </c>
      <c r="F11" s="42">
        <f t="shared" ref="F11:F32" si="0">G11*E11</f>
        <v>10862.909999999998</v>
      </c>
      <c r="G11" s="43">
        <v>0.6</v>
      </c>
      <c r="H11" s="42">
        <f t="shared" ref="H11:H32" si="1">I11*E11</f>
        <v>3620.97</v>
      </c>
      <c r="I11" s="43">
        <v>0.2</v>
      </c>
      <c r="J11" s="42">
        <f t="shared" ref="J11:J32" si="2">K11*E11</f>
        <v>3620.97</v>
      </c>
      <c r="K11" s="43">
        <v>0.2</v>
      </c>
      <c r="L11" s="42">
        <f t="shared" ref="L11:L32" si="3">M11*E11</f>
        <v>0</v>
      </c>
      <c r="M11" s="43"/>
      <c r="N11" s="42">
        <f t="shared" ref="N11:N32" si="4">O11*E11</f>
        <v>0</v>
      </c>
      <c r="O11" s="43"/>
      <c r="P11" s="42">
        <f t="shared" ref="P11:P32" si="5">Q11*E11</f>
        <v>0</v>
      </c>
      <c r="Q11" s="43"/>
      <c r="R11" s="29">
        <f t="shared" ref="R11:R32" si="6">F11+H11+J11+L11+P11+N11</f>
        <v>18104.849999999999</v>
      </c>
      <c r="S11" s="44">
        <f>G11+I11+K11+M11+Q11</f>
        <v>1</v>
      </c>
      <c r="U11">
        <f>'Conclusão Pavilhão 01'!K20</f>
        <v>18104.849999999999</v>
      </c>
      <c r="V11" s="112">
        <f t="shared" ref="V11:V54" si="7">E11-U11</f>
        <v>0</v>
      </c>
      <c r="W11" s="226">
        <f t="shared" ref="W11:W54" si="8">U11-R11</f>
        <v>0</v>
      </c>
      <c r="X11" s="24"/>
      <c r="Y11" s="24"/>
      <c r="Z11" s="24"/>
      <c r="AA11" s="24"/>
      <c r="AB11" s="24"/>
      <c r="AC11" s="24"/>
      <c r="AD11" s="24"/>
      <c r="AE11" s="24"/>
    </row>
    <row r="12" spans="1:31" ht="14.1" customHeight="1" x14ac:dyDescent="0.2">
      <c r="A12" s="37">
        <f>'Conclusão Pavilhão 01'!A22</f>
        <v>3</v>
      </c>
      <c r="B12" s="181" t="str">
        <f>'Conclusão Pavilhão 01'!C22</f>
        <v>FECHAMENTO</v>
      </c>
      <c r="C12" s="181"/>
      <c r="D12" s="181"/>
      <c r="E12" s="41">
        <f>'Conclusão Pavilhão 01'!K27</f>
        <v>77835.98</v>
      </c>
      <c r="F12" s="42">
        <f t="shared" si="0"/>
        <v>23350.793999999998</v>
      </c>
      <c r="G12" s="43">
        <v>0.3</v>
      </c>
      <c r="H12" s="42">
        <f t="shared" si="1"/>
        <v>23350.793999999998</v>
      </c>
      <c r="I12" s="43">
        <v>0.3</v>
      </c>
      <c r="J12" s="42">
        <f t="shared" si="2"/>
        <v>23350.793999999998</v>
      </c>
      <c r="K12" s="43">
        <v>0.3</v>
      </c>
      <c r="L12" s="42">
        <f t="shared" si="3"/>
        <v>7783.598</v>
      </c>
      <c r="M12" s="43">
        <v>0.1</v>
      </c>
      <c r="N12" s="42">
        <f t="shared" si="4"/>
        <v>0</v>
      </c>
      <c r="O12" s="43"/>
      <c r="P12" s="42">
        <f t="shared" si="5"/>
        <v>0</v>
      </c>
      <c r="Q12" s="43"/>
      <c r="R12" s="29">
        <f t="shared" si="6"/>
        <v>77835.98</v>
      </c>
      <c r="S12" s="44">
        <f t="shared" ref="S12:S28" si="9">G12+I12+K12+M12+Q12</f>
        <v>0.99999999999999989</v>
      </c>
      <c r="U12">
        <f>'Conclusão Pavilhão 01'!K27</f>
        <v>77835.98</v>
      </c>
      <c r="V12" s="112">
        <f t="shared" si="7"/>
        <v>0</v>
      </c>
      <c r="W12" s="226">
        <f t="shared" si="8"/>
        <v>0</v>
      </c>
      <c r="X12" s="24"/>
      <c r="Y12" s="24"/>
      <c r="Z12" s="24"/>
      <c r="AA12" s="24"/>
      <c r="AB12" s="24"/>
      <c r="AC12" s="24"/>
      <c r="AD12" s="24"/>
      <c r="AE12" s="24"/>
    </row>
    <row r="13" spans="1:31" ht="14.1" customHeight="1" x14ac:dyDescent="0.2">
      <c r="A13" s="37" t="str">
        <f>'Conclusão Pavilhão 01'!A29</f>
        <v>4</v>
      </c>
      <c r="B13" s="181" t="str">
        <f>'Conclusão Pavilhão 01'!C29</f>
        <v>COBERTURAS E PROTEÇÃO</v>
      </c>
      <c r="C13" s="181"/>
      <c r="D13" s="181"/>
      <c r="E13" s="41">
        <f>'Conclusão Pavilhão 01'!K32</f>
        <v>68584.25</v>
      </c>
      <c r="F13" s="42">
        <f t="shared" si="0"/>
        <v>13716.85</v>
      </c>
      <c r="G13" s="43">
        <v>0.2</v>
      </c>
      <c r="H13" s="42">
        <f t="shared" si="1"/>
        <v>27433.7</v>
      </c>
      <c r="I13" s="43">
        <v>0.4</v>
      </c>
      <c r="J13" s="42">
        <f t="shared" si="2"/>
        <v>27433.7</v>
      </c>
      <c r="K13" s="43">
        <v>0.4</v>
      </c>
      <c r="L13" s="42">
        <f t="shared" si="3"/>
        <v>0</v>
      </c>
      <c r="M13" s="43"/>
      <c r="N13" s="42">
        <f t="shared" si="4"/>
        <v>0</v>
      </c>
      <c r="O13" s="43"/>
      <c r="P13" s="42">
        <f t="shared" si="5"/>
        <v>0</v>
      </c>
      <c r="Q13" s="43"/>
      <c r="R13" s="29">
        <f t="shared" si="6"/>
        <v>68584.25</v>
      </c>
      <c r="S13" s="44">
        <f t="shared" si="9"/>
        <v>1</v>
      </c>
      <c r="U13">
        <f>'Conclusão Pavilhão 01'!K32</f>
        <v>68584.25</v>
      </c>
      <c r="V13" s="112">
        <f t="shared" si="7"/>
        <v>0</v>
      </c>
      <c r="W13" s="226">
        <f t="shared" si="8"/>
        <v>0</v>
      </c>
    </row>
    <row r="14" spans="1:31" ht="14.1" customHeight="1" x14ac:dyDescent="0.2">
      <c r="A14" s="37" t="str">
        <f>'Conclusão Pavilhão 01'!A34</f>
        <v>5</v>
      </c>
      <c r="B14" s="181" t="str">
        <f>'Conclusão Pavilhão 01'!C34</f>
        <v>REVESTIMENTOS</v>
      </c>
      <c r="C14" s="181"/>
      <c r="D14" s="181"/>
      <c r="E14" s="41">
        <f>'Conclusão Pavilhão 01'!K38</f>
        <v>86376.78</v>
      </c>
      <c r="F14" s="42">
        <f t="shared" si="0"/>
        <v>17275.356</v>
      </c>
      <c r="G14" s="43">
        <v>0.2</v>
      </c>
      <c r="H14" s="42">
        <f t="shared" si="1"/>
        <v>17275.356</v>
      </c>
      <c r="I14" s="43">
        <v>0.2</v>
      </c>
      <c r="J14" s="42">
        <f t="shared" si="2"/>
        <v>25913.034</v>
      </c>
      <c r="K14" s="43">
        <v>0.3</v>
      </c>
      <c r="L14" s="42">
        <f t="shared" si="3"/>
        <v>25913.034</v>
      </c>
      <c r="M14" s="43">
        <v>0.3</v>
      </c>
      <c r="N14" s="42">
        <f t="shared" si="4"/>
        <v>0</v>
      </c>
      <c r="O14" s="43"/>
      <c r="P14" s="42">
        <f t="shared" si="5"/>
        <v>0</v>
      </c>
      <c r="Q14" s="43"/>
      <c r="R14" s="29">
        <f t="shared" si="6"/>
        <v>86376.78</v>
      </c>
      <c r="S14" s="44">
        <f t="shared" si="9"/>
        <v>1</v>
      </c>
      <c r="U14">
        <f>'Conclusão Pavilhão 01'!K38</f>
        <v>86376.78</v>
      </c>
      <c r="V14" s="112">
        <f t="shared" si="7"/>
        <v>0</v>
      </c>
      <c r="W14" s="226">
        <f t="shared" si="8"/>
        <v>0</v>
      </c>
    </row>
    <row r="15" spans="1:31" ht="14.1" customHeight="1" x14ac:dyDescent="0.2">
      <c r="A15" s="37" t="str">
        <f>'Conclusão Pavilhão 01'!A40</f>
        <v>6</v>
      </c>
      <c r="B15" s="181" t="str">
        <f>'Conclusão Pavilhão 01'!C40</f>
        <v>ESQUADRIAS</v>
      </c>
      <c r="C15" s="181"/>
      <c r="D15" s="181"/>
      <c r="E15" s="41">
        <f>'Conclusão Pavilhão 01'!K56</f>
        <v>79410.739999999991</v>
      </c>
      <c r="F15" s="42">
        <f t="shared" si="0"/>
        <v>0</v>
      </c>
      <c r="G15" s="43"/>
      <c r="H15" s="42">
        <f t="shared" si="1"/>
        <v>0</v>
      </c>
      <c r="I15" s="43"/>
      <c r="J15" s="42">
        <f t="shared" si="2"/>
        <v>31764.295999999998</v>
      </c>
      <c r="K15" s="43">
        <v>0.4</v>
      </c>
      <c r="L15" s="42">
        <f t="shared" si="3"/>
        <v>31764.295999999998</v>
      </c>
      <c r="M15" s="43">
        <v>0.4</v>
      </c>
      <c r="N15" s="42">
        <f t="shared" si="4"/>
        <v>15882.147999999999</v>
      </c>
      <c r="O15" s="43">
        <v>0.2</v>
      </c>
      <c r="P15" s="42">
        <f t="shared" si="5"/>
        <v>0</v>
      </c>
      <c r="Q15" s="43"/>
      <c r="R15" s="29">
        <f t="shared" si="6"/>
        <v>79410.739999999991</v>
      </c>
      <c r="S15" s="44">
        <f>G15+I15+K15+O15+M15+Q15</f>
        <v>1</v>
      </c>
      <c r="U15">
        <f>'Conclusão Pavilhão 01'!K56</f>
        <v>79410.739999999991</v>
      </c>
      <c r="V15" s="112">
        <f t="shared" si="7"/>
        <v>0</v>
      </c>
      <c r="W15" s="226">
        <f t="shared" si="8"/>
        <v>0</v>
      </c>
    </row>
    <row r="16" spans="1:31" ht="14.1" customHeight="1" x14ac:dyDescent="0.2">
      <c r="A16" s="37" t="str">
        <f>'Conclusão Pavilhão 01'!A58</f>
        <v>7</v>
      </c>
      <c r="B16" s="181" t="str">
        <f>'Conclusão Pavilhão 01'!C58</f>
        <v>INSTALAÇÕES SANITÁRIAS</v>
      </c>
      <c r="C16" s="181"/>
      <c r="D16" s="181"/>
      <c r="E16" s="41">
        <f>'Conclusão Pavilhão 01'!K64</f>
        <v>13571.950000000003</v>
      </c>
      <c r="F16" s="42">
        <f t="shared" si="0"/>
        <v>2714.3900000000008</v>
      </c>
      <c r="G16" s="43">
        <v>0.2</v>
      </c>
      <c r="H16" s="42">
        <f t="shared" si="1"/>
        <v>2714.3900000000008</v>
      </c>
      <c r="I16" s="43">
        <v>0.2</v>
      </c>
      <c r="J16" s="42">
        <f t="shared" si="2"/>
        <v>4071.5850000000005</v>
      </c>
      <c r="K16" s="43">
        <v>0.3</v>
      </c>
      <c r="L16" s="42">
        <f t="shared" si="3"/>
        <v>4071.5850000000005</v>
      </c>
      <c r="M16" s="43">
        <v>0.3</v>
      </c>
      <c r="N16" s="42">
        <f t="shared" si="4"/>
        <v>0</v>
      </c>
      <c r="O16" s="43"/>
      <c r="P16" s="42">
        <f t="shared" si="5"/>
        <v>0</v>
      </c>
      <c r="Q16" s="43"/>
      <c r="R16" s="29">
        <f t="shared" si="6"/>
        <v>13571.950000000003</v>
      </c>
      <c r="S16" s="44">
        <f t="shared" si="9"/>
        <v>1</v>
      </c>
      <c r="U16">
        <f>'Conclusão Pavilhão 01'!K64</f>
        <v>13571.950000000003</v>
      </c>
      <c r="V16" s="112">
        <f t="shared" si="7"/>
        <v>0</v>
      </c>
      <c r="W16" s="226">
        <f t="shared" si="8"/>
        <v>0</v>
      </c>
    </row>
    <row r="17" spans="1:31" s="69" customFormat="1" ht="14.1" customHeight="1" x14ac:dyDescent="0.2">
      <c r="A17" s="37" t="str">
        <f>'Conclusão Pavilhão 01'!A66</f>
        <v>8</v>
      </c>
      <c r="B17" s="181" t="str">
        <f>'Conclusão Pavilhão 01'!C66</f>
        <v xml:space="preserve">FOSSA SÉPTICA SISTEMA 02 </v>
      </c>
      <c r="C17" s="220"/>
      <c r="D17" s="220"/>
      <c r="E17" s="41">
        <f>'Conclusão Pavilhão 01'!K74</f>
        <v>8287.33</v>
      </c>
      <c r="F17" s="42">
        <f t="shared" ref="F17:F22" si="10">G17*E17</f>
        <v>0</v>
      </c>
      <c r="G17" s="43"/>
      <c r="H17" s="42">
        <f t="shared" ref="H17:H22" si="11">I17*E17</f>
        <v>0</v>
      </c>
      <c r="I17" s="43"/>
      <c r="J17" s="42">
        <f t="shared" ref="J17:J22" si="12">K17*E17</f>
        <v>0</v>
      </c>
      <c r="K17" s="43"/>
      <c r="L17" s="42">
        <f t="shared" ref="L17:L22" si="13">M17*E17</f>
        <v>4143.665</v>
      </c>
      <c r="M17" s="43">
        <v>0.5</v>
      </c>
      <c r="N17" s="42">
        <f t="shared" si="4"/>
        <v>4143.665</v>
      </c>
      <c r="O17" s="43">
        <v>0.5</v>
      </c>
      <c r="P17" s="42">
        <v>0</v>
      </c>
      <c r="Q17" s="43"/>
      <c r="R17" s="29">
        <f t="shared" si="6"/>
        <v>8287.33</v>
      </c>
      <c r="S17" s="44">
        <f>G17+I17+K17+O17+M17+Q17</f>
        <v>1</v>
      </c>
      <c r="U17" s="69">
        <f>'Conclusão Pavilhão 01'!K74</f>
        <v>8287.33</v>
      </c>
      <c r="V17" s="112">
        <f t="shared" si="7"/>
        <v>0</v>
      </c>
      <c r="W17" s="226">
        <f t="shared" si="8"/>
        <v>0</v>
      </c>
    </row>
    <row r="18" spans="1:31" s="69" customFormat="1" ht="14.1" customHeight="1" x14ac:dyDescent="0.2">
      <c r="A18" s="37" t="str">
        <f>'Conclusão Pavilhão 01'!A76</f>
        <v>9</v>
      </c>
      <c r="B18" s="178" t="str">
        <f>'Conclusão Pavilhão 01'!C76</f>
        <v>FILTRO ANAERÓBICO SISTEMA 02</v>
      </c>
      <c r="C18" s="179"/>
      <c r="D18" s="180"/>
      <c r="E18" s="41">
        <f>'Conclusão Pavilhão 01'!K84</f>
        <v>7347.369999999999</v>
      </c>
      <c r="F18" s="42">
        <f t="shared" si="10"/>
        <v>0</v>
      </c>
      <c r="G18" s="43"/>
      <c r="H18" s="42">
        <f t="shared" si="11"/>
        <v>0</v>
      </c>
      <c r="I18" s="43"/>
      <c r="J18" s="42">
        <f t="shared" si="12"/>
        <v>2204.2109999999998</v>
      </c>
      <c r="K18" s="43">
        <v>0.3</v>
      </c>
      <c r="L18" s="42">
        <f t="shared" si="13"/>
        <v>2204.2109999999998</v>
      </c>
      <c r="M18" s="43">
        <v>0.3</v>
      </c>
      <c r="N18" s="42">
        <f t="shared" si="4"/>
        <v>2938.9479999999999</v>
      </c>
      <c r="O18" s="43">
        <v>0.4</v>
      </c>
      <c r="P18" s="42">
        <v>0</v>
      </c>
      <c r="Q18" s="43"/>
      <c r="R18" s="29">
        <f t="shared" si="6"/>
        <v>7347.369999999999</v>
      </c>
      <c r="S18" s="44">
        <f t="shared" ref="S18:S22" si="14">G18+I18+K18+O18+M18+Q18</f>
        <v>1</v>
      </c>
      <c r="U18" s="69">
        <f>'Conclusão Pavilhão 01'!K84</f>
        <v>7347.369999999999</v>
      </c>
      <c r="V18" s="112">
        <f t="shared" si="7"/>
        <v>0</v>
      </c>
      <c r="W18" s="226">
        <f t="shared" si="8"/>
        <v>0</v>
      </c>
    </row>
    <row r="19" spans="1:31" s="69" customFormat="1" ht="14.1" customHeight="1" x14ac:dyDescent="0.2">
      <c r="A19" s="37" t="str">
        <f>'Conclusão Pavilhão 01'!A86</f>
        <v>10</v>
      </c>
      <c r="B19" s="178" t="str">
        <f>'Conclusão Pavilhão 01'!C86</f>
        <v>SUMIDOURO SISTEMA 02</v>
      </c>
      <c r="C19" s="179"/>
      <c r="D19" s="180"/>
      <c r="E19" s="41">
        <f>'Conclusão Pavilhão 01'!K89</f>
        <v>7083.1299999999992</v>
      </c>
      <c r="F19" s="42">
        <f t="shared" si="10"/>
        <v>0</v>
      </c>
      <c r="G19" s="43"/>
      <c r="H19" s="42">
        <f t="shared" si="11"/>
        <v>0</v>
      </c>
      <c r="I19" s="43"/>
      <c r="J19" s="42">
        <f t="shared" si="12"/>
        <v>2124.9389999999999</v>
      </c>
      <c r="K19" s="43">
        <v>0.3</v>
      </c>
      <c r="L19" s="42">
        <f t="shared" si="13"/>
        <v>2124.9389999999999</v>
      </c>
      <c r="M19" s="43">
        <v>0.3</v>
      </c>
      <c r="N19" s="42">
        <f t="shared" si="4"/>
        <v>2124.9389999999999</v>
      </c>
      <c r="O19" s="43">
        <v>0.3</v>
      </c>
      <c r="P19" s="42">
        <f t="shared" si="5"/>
        <v>708.31299999999999</v>
      </c>
      <c r="Q19" s="43">
        <v>0.1</v>
      </c>
      <c r="R19" s="29">
        <f t="shared" si="6"/>
        <v>7083.1299999999992</v>
      </c>
      <c r="S19" s="44">
        <f t="shared" si="14"/>
        <v>0.99999999999999989</v>
      </c>
      <c r="U19" s="69">
        <f>'Conclusão Pavilhão 01'!K89</f>
        <v>7083.1299999999992</v>
      </c>
      <c r="V19" s="112">
        <f t="shared" si="7"/>
        <v>0</v>
      </c>
      <c r="W19" s="226">
        <f t="shared" si="8"/>
        <v>0</v>
      </c>
    </row>
    <row r="20" spans="1:31" s="69" customFormat="1" ht="14.1" customHeight="1" x14ac:dyDescent="0.2">
      <c r="A20" s="37" t="str">
        <f>'Conclusão Pavilhão 01'!A91</f>
        <v>11</v>
      </c>
      <c r="B20" s="178" t="str">
        <f>'Conclusão Pavilhão 01'!C91</f>
        <v>FOSSA SÉPTICA SISTEMA 01</v>
      </c>
      <c r="C20" s="179"/>
      <c r="D20" s="180"/>
      <c r="E20" s="41">
        <f>'Conclusão Pavilhão 01'!K99</f>
        <v>1497.32</v>
      </c>
      <c r="F20" s="42">
        <f t="shared" si="10"/>
        <v>0</v>
      </c>
      <c r="G20" s="43"/>
      <c r="H20" s="42">
        <f t="shared" si="11"/>
        <v>0</v>
      </c>
      <c r="I20" s="43"/>
      <c r="J20" s="42">
        <f t="shared" si="12"/>
        <v>449.19599999999997</v>
      </c>
      <c r="K20" s="43">
        <v>0.3</v>
      </c>
      <c r="L20" s="42">
        <f t="shared" si="13"/>
        <v>449.19599999999997</v>
      </c>
      <c r="M20" s="43">
        <v>0.3</v>
      </c>
      <c r="N20" s="42">
        <f t="shared" si="4"/>
        <v>449.19599999999997</v>
      </c>
      <c r="O20" s="43">
        <v>0.3</v>
      </c>
      <c r="P20" s="42">
        <f t="shared" si="5"/>
        <v>149.732</v>
      </c>
      <c r="Q20" s="43">
        <v>0.1</v>
      </c>
      <c r="R20" s="29">
        <f t="shared" si="6"/>
        <v>1497.32</v>
      </c>
      <c r="S20" s="44">
        <f t="shared" si="14"/>
        <v>0.99999999999999989</v>
      </c>
      <c r="U20" s="69">
        <f>'Conclusão Pavilhão 01'!K99</f>
        <v>1497.32</v>
      </c>
      <c r="V20" s="112">
        <f t="shared" si="7"/>
        <v>0</v>
      </c>
      <c r="W20" s="226">
        <f t="shared" si="8"/>
        <v>0</v>
      </c>
    </row>
    <row r="21" spans="1:31" s="69" customFormat="1" ht="14.1" customHeight="1" x14ac:dyDescent="0.2">
      <c r="A21" s="37" t="str">
        <f>'Conclusão Pavilhão 01'!A101</f>
        <v>12</v>
      </c>
      <c r="B21" s="178" t="str">
        <f>'Conclusão Pavilhão 01'!C101</f>
        <v>FILTRO ANAERÓBICO SISTEMA 01</v>
      </c>
      <c r="C21" s="179"/>
      <c r="D21" s="180"/>
      <c r="E21" s="41">
        <f>'Conclusão Pavilhão 01'!K109</f>
        <v>1214.96</v>
      </c>
      <c r="F21" s="42">
        <f t="shared" si="10"/>
        <v>0</v>
      </c>
      <c r="G21" s="43"/>
      <c r="H21" s="42">
        <f t="shared" si="11"/>
        <v>0</v>
      </c>
      <c r="I21" s="43"/>
      <c r="J21" s="42">
        <f t="shared" si="12"/>
        <v>364.488</v>
      </c>
      <c r="K21" s="43">
        <v>0.3</v>
      </c>
      <c r="L21" s="42">
        <f t="shared" si="13"/>
        <v>364.488</v>
      </c>
      <c r="M21" s="43">
        <v>0.3</v>
      </c>
      <c r="N21" s="42">
        <f t="shared" si="4"/>
        <v>364.488</v>
      </c>
      <c r="O21" s="43">
        <v>0.3</v>
      </c>
      <c r="P21" s="42">
        <f t="shared" si="5"/>
        <v>121.49600000000001</v>
      </c>
      <c r="Q21" s="43">
        <v>0.1</v>
      </c>
      <c r="R21" s="29">
        <f t="shared" si="6"/>
        <v>1214.96</v>
      </c>
      <c r="S21" s="44">
        <f t="shared" si="14"/>
        <v>0.99999999999999989</v>
      </c>
      <c r="U21" s="69">
        <f>'Conclusão Pavilhão 01'!K109</f>
        <v>1214.96</v>
      </c>
      <c r="V21" s="112">
        <f t="shared" si="7"/>
        <v>0</v>
      </c>
      <c r="W21" s="226">
        <f t="shared" si="8"/>
        <v>0</v>
      </c>
    </row>
    <row r="22" spans="1:31" s="69" customFormat="1" ht="14.1" customHeight="1" x14ac:dyDescent="0.2">
      <c r="A22" s="37" t="str">
        <f>'Conclusão Pavilhão 01'!A111</f>
        <v>13</v>
      </c>
      <c r="B22" s="178" t="str">
        <f>'Conclusão Pavilhão 01'!C111</f>
        <v>SUMIDOURO SISTEMA 01</v>
      </c>
      <c r="C22" s="179"/>
      <c r="D22" s="180"/>
      <c r="E22" s="41">
        <f>'Conclusão Pavilhão 01'!K114</f>
        <v>1127.8499999999999</v>
      </c>
      <c r="F22" s="42">
        <f t="shared" si="10"/>
        <v>0</v>
      </c>
      <c r="G22" s="43"/>
      <c r="H22" s="42">
        <f t="shared" si="11"/>
        <v>0</v>
      </c>
      <c r="I22" s="43"/>
      <c r="J22" s="42">
        <f t="shared" si="12"/>
        <v>338.35499999999996</v>
      </c>
      <c r="K22" s="43">
        <v>0.3</v>
      </c>
      <c r="L22" s="42">
        <f t="shared" si="13"/>
        <v>338.35499999999996</v>
      </c>
      <c r="M22" s="43">
        <v>0.3</v>
      </c>
      <c r="N22" s="42">
        <f t="shared" si="4"/>
        <v>338.35499999999996</v>
      </c>
      <c r="O22" s="43">
        <v>0.3</v>
      </c>
      <c r="P22" s="42">
        <f t="shared" si="5"/>
        <v>112.785</v>
      </c>
      <c r="Q22" s="43">
        <v>0.1</v>
      </c>
      <c r="R22" s="29">
        <f t="shared" si="6"/>
        <v>1127.8499999999999</v>
      </c>
      <c r="S22" s="44">
        <f t="shared" si="14"/>
        <v>0.99999999999999989</v>
      </c>
      <c r="U22" s="69">
        <f>'Conclusão Pavilhão 01'!K114</f>
        <v>1127.8499999999999</v>
      </c>
      <c r="V22" s="112">
        <f t="shared" si="7"/>
        <v>0</v>
      </c>
      <c r="W22" s="226">
        <f t="shared" si="8"/>
        <v>0</v>
      </c>
    </row>
    <row r="23" spans="1:31" ht="14.1" customHeight="1" x14ac:dyDescent="0.2">
      <c r="A23" s="37" t="str">
        <f>'Conclusão Pavilhão 01'!A116</f>
        <v>14</v>
      </c>
      <c r="B23" s="181" t="str">
        <f>'Conclusão Pavilhão 01'!C116</f>
        <v>INSTALAÇÕES HIDRÁUICAS</v>
      </c>
      <c r="C23" s="220"/>
      <c r="D23" s="220"/>
      <c r="E23" s="41">
        <f>'Conclusão Pavilhão 01'!K123</f>
        <v>21897.899999999998</v>
      </c>
      <c r="F23" s="42"/>
      <c r="G23" s="43"/>
      <c r="H23" s="42"/>
      <c r="I23" s="43"/>
      <c r="J23" s="42"/>
      <c r="K23" s="43"/>
      <c r="L23" s="42">
        <f t="shared" si="3"/>
        <v>10948.949999999999</v>
      </c>
      <c r="M23" s="43">
        <v>0.5</v>
      </c>
      <c r="N23" s="42">
        <f t="shared" ref="N23" si="15">O23*E23</f>
        <v>10948.949999999999</v>
      </c>
      <c r="O23" s="43">
        <v>0.5</v>
      </c>
      <c r="P23" s="42">
        <f t="shared" si="5"/>
        <v>0</v>
      </c>
      <c r="Q23" s="43"/>
      <c r="R23" s="29">
        <f t="shared" ref="R23" si="16">F23+H23+J23+L23+P23+N23</f>
        <v>21897.899999999998</v>
      </c>
      <c r="S23" s="44">
        <f>G23+I23+K23+O23+M23+Q23</f>
        <v>1</v>
      </c>
      <c r="U23">
        <f>'Conclusão Pavilhão 01'!K123</f>
        <v>21897.899999999998</v>
      </c>
      <c r="V23" s="112">
        <f t="shared" si="7"/>
        <v>0</v>
      </c>
      <c r="W23" s="226">
        <f t="shared" si="8"/>
        <v>0</v>
      </c>
    </row>
    <row r="24" spans="1:31" ht="14.1" customHeight="1" x14ac:dyDescent="0.2">
      <c r="A24" s="37" t="str">
        <f>'Conclusão Pavilhão 01'!A125</f>
        <v>15</v>
      </c>
      <c r="B24" s="181" t="str">
        <f>'Conclusão Pavilhão 01'!C125</f>
        <v>CISTERNA</v>
      </c>
      <c r="C24" s="220"/>
      <c r="D24" s="220"/>
      <c r="E24" s="41">
        <f>'Conclusão Pavilhão 01'!K135</f>
        <v>22572.825999999997</v>
      </c>
      <c r="F24" s="42">
        <f t="shared" si="0"/>
        <v>4514.5652</v>
      </c>
      <c r="G24" s="43">
        <v>0.2</v>
      </c>
      <c r="H24" s="42">
        <f t="shared" si="1"/>
        <v>4514.5652</v>
      </c>
      <c r="I24" s="43">
        <v>0.2</v>
      </c>
      <c r="J24" s="42">
        <f t="shared" si="2"/>
        <v>6771.8477999999986</v>
      </c>
      <c r="K24" s="43">
        <v>0.3</v>
      </c>
      <c r="L24" s="42">
        <f t="shared" si="3"/>
        <v>6771.8477999999986</v>
      </c>
      <c r="M24" s="43">
        <v>0.3</v>
      </c>
      <c r="N24" s="42">
        <f t="shared" si="4"/>
        <v>0</v>
      </c>
      <c r="O24" s="43"/>
      <c r="P24" s="42">
        <f t="shared" si="5"/>
        <v>0</v>
      </c>
      <c r="Q24" s="43"/>
      <c r="R24" s="29">
        <f t="shared" si="6"/>
        <v>22572.825999999997</v>
      </c>
      <c r="S24" s="44">
        <f t="shared" si="9"/>
        <v>1</v>
      </c>
      <c r="U24">
        <f>'Conclusão Pavilhão 01'!K135</f>
        <v>22572.825999999997</v>
      </c>
      <c r="V24" s="112">
        <f t="shared" si="7"/>
        <v>0</v>
      </c>
      <c r="W24" s="226">
        <f t="shared" si="8"/>
        <v>0</v>
      </c>
    </row>
    <row r="25" spans="1:31" ht="14.1" customHeight="1" x14ac:dyDescent="0.2">
      <c r="A25" s="37" t="str">
        <f>'Conclusão Pavilhão 01'!A137</f>
        <v>16</v>
      </c>
      <c r="B25" s="181" t="str">
        <f>'Conclusão Pavilhão 01'!C137</f>
        <v>APARELHOS SANITÁRIOS</v>
      </c>
      <c r="C25" s="181"/>
      <c r="D25" s="181"/>
      <c r="E25" s="41">
        <f>'Conclusão Pavilhão 01'!K147</f>
        <v>30616.239999999998</v>
      </c>
      <c r="F25" s="42">
        <f t="shared" si="0"/>
        <v>0</v>
      </c>
      <c r="G25" s="43"/>
      <c r="H25" s="42">
        <f t="shared" si="1"/>
        <v>0</v>
      </c>
      <c r="I25" s="43"/>
      <c r="J25" s="42">
        <f t="shared" si="2"/>
        <v>0</v>
      </c>
      <c r="K25" s="43"/>
      <c r="L25" s="42">
        <f t="shared" si="3"/>
        <v>0</v>
      </c>
      <c r="M25" s="43"/>
      <c r="N25" s="42">
        <f t="shared" si="4"/>
        <v>15308.119999999999</v>
      </c>
      <c r="O25" s="43">
        <v>0.5</v>
      </c>
      <c r="P25" s="42">
        <f t="shared" si="5"/>
        <v>15308.119999999999</v>
      </c>
      <c r="Q25" s="43">
        <v>0.5</v>
      </c>
      <c r="R25" s="29">
        <f t="shared" si="6"/>
        <v>30616.239999999998</v>
      </c>
      <c r="S25" s="44">
        <f>G25+I25+K25+O25+M25+Q25</f>
        <v>1</v>
      </c>
      <c r="U25">
        <f>'Conclusão Pavilhão 01'!K147</f>
        <v>30616.239999999998</v>
      </c>
      <c r="V25" s="112">
        <f t="shared" si="7"/>
        <v>0</v>
      </c>
      <c r="W25" s="226">
        <f t="shared" si="8"/>
        <v>0</v>
      </c>
    </row>
    <row r="26" spans="1:31" ht="14.1" customHeight="1" x14ac:dyDescent="0.2">
      <c r="A26" s="37" t="str">
        <f>'Conclusão Pavilhão 01'!A149</f>
        <v>17</v>
      </c>
      <c r="B26" s="181" t="str">
        <f>'Conclusão Pavilhão 01'!C149</f>
        <v>INSTALAÇÕES ELÉTRICAS</v>
      </c>
      <c r="C26" s="181"/>
      <c r="D26" s="181"/>
      <c r="E26" s="41">
        <f>'Conclusão Pavilhão 01'!K190</f>
        <v>54676.869999999988</v>
      </c>
      <c r="F26" s="42">
        <f t="shared" si="0"/>
        <v>0</v>
      </c>
      <c r="G26" s="43"/>
      <c r="H26" s="42">
        <f t="shared" si="1"/>
        <v>0</v>
      </c>
      <c r="I26" s="43"/>
      <c r="J26" s="42">
        <f t="shared" si="2"/>
        <v>10935.373999999998</v>
      </c>
      <c r="K26" s="43">
        <v>0.2</v>
      </c>
      <c r="L26" s="42">
        <f t="shared" si="3"/>
        <v>10935.373999999998</v>
      </c>
      <c r="M26" s="43">
        <v>0.2</v>
      </c>
      <c r="N26" s="42">
        <f t="shared" si="4"/>
        <v>16403.060999999994</v>
      </c>
      <c r="O26" s="43">
        <v>0.3</v>
      </c>
      <c r="P26" s="42">
        <f t="shared" si="5"/>
        <v>16403.060999999994</v>
      </c>
      <c r="Q26" s="43">
        <v>0.3</v>
      </c>
      <c r="R26" s="29">
        <f t="shared" si="6"/>
        <v>54676.869999999988</v>
      </c>
      <c r="S26" s="44">
        <f>G26+I26+K26+O26+M26+Q26</f>
        <v>1</v>
      </c>
      <c r="U26">
        <f>'Conclusão Pavilhão 01'!K190</f>
        <v>54676.869999999988</v>
      </c>
      <c r="V26" s="112">
        <f t="shared" si="7"/>
        <v>0</v>
      </c>
      <c r="W26" s="226">
        <f t="shared" si="8"/>
        <v>0</v>
      </c>
    </row>
    <row r="27" spans="1:31" ht="14.1" customHeight="1" x14ac:dyDescent="0.2">
      <c r="A27" s="37" t="str">
        <f>'Conclusão Pavilhão 01'!A192</f>
        <v>18</v>
      </c>
      <c r="B27" s="181" t="str">
        <f>'Conclusão Pavilhão 01'!C192</f>
        <v>PAVIMENTAÇÕES</v>
      </c>
      <c r="C27" s="181"/>
      <c r="D27" s="181"/>
      <c r="E27" s="41">
        <f>'Conclusão Pavilhão 01'!K195</f>
        <v>24282.9</v>
      </c>
      <c r="F27" s="42">
        <f t="shared" si="0"/>
        <v>2428.2900000000004</v>
      </c>
      <c r="G27" s="43">
        <v>0.1</v>
      </c>
      <c r="H27" s="42">
        <f t="shared" si="1"/>
        <v>7284.87</v>
      </c>
      <c r="I27" s="43">
        <v>0.3</v>
      </c>
      <c r="J27" s="42">
        <f t="shared" si="2"/>
        <v>7284.87</v>
      </c>
      <c r="K27" s="43">
        <v>0.3</v>
      </c>
      <c r="L27" s="42">
        <f t="shared" si="3"/>
        <v>7284.87</v>
      </c>
      <c r="M27" s="43">
        <v>0.3</v>
      </c>
      <c r="N27" s="42">
        <f t="shared" si="4"/>
        <v>0</v>
      </c>
      <c r="O27" s="43"/>
      <c r="P27" s="42">
        <f t="shared" si="5"/>
        <v>0</v>
      </c>
      <c r="Q27" s="43"/>
      <c r="R27" s="29">
        <f t="shared" si="6"/>
        <v>24282.899999999998</v>
      </c>
      <c r="S27" s="44">
        <f t="shared" si="9"/>
        <v>1</v>
      </c>
      <c r="U27">
        <f>'Conclusão Pavilhão 01'!K195</f>
        <v>24282.9</v>
      </c>
      <c r="V27" s="112">
        <f t="shared" si="7"/>
        <v>0</v>
      </c>
      <c r="W27" s="226">
        <f t="shared" si="8"/>
        <v>0</v>
      </c>
    </row>
    <row r="28" spans="1:31" ht="14.1" customHeight="1" x14ac:dyDescent="0.2">
      <c r="A28" s="37" t="str">
        <f>'Conclusão Pavilhão 01'!A197</f>
        <v>19</v>
      </c>
      <c r="B28" s="181" t="str">
        <f>'Conclusão Pavilhão 01'!C197</f>
        <v>VIDROS</v>
      </c>
      <c r="C28" s="181"/>
      <c r="D28" s="181"/>
      <c r="E28" s="41">
        <f>'Conclusão Pavilhão 01'!K199</f>
        <v>8958.59</v>
      </c>
      <c r="F28" s="42">
        <f t="shared" si="0"/>
        <v>0</v>
      </c>
      <c r="G28" s="43"/>
      <c r="H28" s="42">
        <f t="shared" si="1"/>
        <v>0</v>
      </c>
      <c r="I28" s="43"/>
      <c r="J28" s="42">
        <f t="shared" si="2"/>
        <v>0</v>
      </c>
      <c r="K28" s="43"/>
      <c r="L28" s="42">
        <f t="shared" si="3"/>
        <v>0</v>
      </c>
      <c r="M28" s="43"/>
      <c r="N28" s="42">
        <f t="shared" si="4"/>
        <v>0</v>
      </c>
      <c r="O28" s="43"/>
      <c r="P28" s="42">
        <f t="shared" si="5"/>
        <v>8958.59</v>
      </c>
      <c r="Q28" s="43">
        <v>1</v>
      </c>
      <c r="R28" s="29">
        <f t="shared" si="6"/>
        <v>8958.59</v>
      </c>
      <c r="S28" s="44">
        <f t="shared" si="9"/>
        <v>1</v>
      </c>
      <c r="U28">
        <f>'Conclusão Pavilhão 01'!K199</f>
        <v>8958.59</v>
      </c>
      <c r="V28" s="112">
        <f t="shared" si="7"/>
        <v>0</v>
      </c>
      <c r="W28" s="226">
        <f t="shared" si="8"/>
        <v>0</v>
      </c>
    </row>
    <row r="29" spans="1:31" ht="14.1" customHeight="1" x14ac:dyDescent="0.2">
      <c r="A29" s="37" t="str">
        <f>'Conclusão Pavilhão 01'!A201</f>
        <v>20</v>
      </c>
      <c r="B29" s="181" t="str">
        <f>'Conclusão Pavilhão 01'!C201</f>
        <v>RESERVATÓRIO EXTERNO</v>
      </c>
      <c r="C29" s="181"/>
      <c r="D29" s="181"/>
      <c r="E29" s="41">
        <f>'Conclusão Pavilhão 01'!K209</f>
        <v>25660.080000000002</v>
      </c>
      <c r="F29" s="42">
        <f t="shared" si="0"/>
        <v>0</v>
      </c>
      <c r="G29" s="43"/>
      <c r="H29" s="42">
        <f t="shared" si="1"/>
        <v>0</v>
      </c>
      <c r="I29" s="43"/>
      <c r="J29" s="42">
        <f t="shared" si="2"/>
        <v>0</v>
      </c>
      <c r="K29" s="43"/>
      <c r="L29" s="42">
        <f t="shared" si="3"/>
        <v>5132.0160000000005</v>
      </c>
      <c r="M29" s="43">
        <v>0.2</v>
      </c>
      <c r="N29" s="42">
        <f t="shared" si="4"/>
        <v>10264.032000000001</v>
      </c>
      <c r="O29" s="43">
        <v>0.4</v>
      </c>
      <c r="P29" s="42">
        <f t="shared" si="5"/>
        <v>10264.032000000001</v>
      </c>
      <c r="Q29" s="43">
        <v>0.4</v>
      </c>
      <c r="R29" s="29">
        <f t="shared" si="6"/>
        <v>25660.080000000002</v>
      </c>
      <c r="S29" s="44">
        <f>G29+I29+K29+O29+M29+Q29</f>
        <v>1</v>
      </c>
      <c r="U29">
        <f>'Conclusão Pavilhão 01'!K209</f>
        <v>25660.080000000002</v>
      </c>
      <c r="V29" s="112">
        <f t="shared" si="7"/>
        <v>0</v>
      </c>
      <c r="W29" s="226">
        <f t="shared" si="8"/>
        <v>0</v>
      </c>
      <c r="X29" s="24"/>
      <c r="Y29" s="24"/>
      <c r="Z29" s="24"/>
      <c r="AA29" s="24"/>
      <c r="AB29" s="24"/>
      <c r="AC29" s="24"/>
      <c r="AD29" s="24"/>
      <c r="AE29" s="24"/>
    </row>
    <row r="30" spans="1:31" ht="14.1" customHeight="1" x14ac:dyDescent="0.2">
      <c r="A30" s="37" t="str">
        <f>'Conclusão Pavilhão 01'!A211</f>
        <v>21</v>
      </c>
      <c r="B30" s="181" t="str">
        <f>'Conclusão Pavilhão 01'!C211</f>
        <v>PINTURA</v>
      </c>
      <c r="C30" s="181"/>
      <c r="D30" s="181"/>
      <c r="E30" s="41">
        <f>'Conclusão Pavilhão 01'!K214</f>
        <v>35757.200000000004</v>
      </c>
      <c r="F30" s="42">
        <f t="shared" si="0"/>
        <v>0</v>
      </c>
      <c r="G30" s="43"/>
      <c r="H30" s="42">
        <f t="shared" si="1"/>
        <v>0</v>
      </c>
      <c r="I30" s="43"/>
      <c r="J30" s="42">
        <f t="shared" si="2"/>
        <v>0</v>
      </c>
      <c r="K30" s="43"/>
      <c r="L30" s="42">
        <f t="shared" si="3"/>
        <v>0</v>
      </c>
      <c r="M30" s="43"/>
      <c r="N30" s="42">
        <f t="shared" si="4"/>
        <v>14302.880000000003</v>
      </c>
      <c r="O30" s="43">
        <v>0.4</v>
      </c>
      <c r="P30" s="42">
        <f t="shared" si="5"/>
        <v>21454.320000000003</v>
      </c>
      <c r="Q30" s="43">
        <v>0.6</v>
      </c>
      <c r="R30" s="29">
        <f t="shared" si="6"/>
        <v>35757.200000000004</v>
      </c>
      <c r="S30" s="44">
        <f>G30+I30+K30+O30+M30+Q30</f>
        <v>1</v>
      </c>
      <c r="U30">
        <f>'Conclusão Pavilhão 01'!K214</f>
        <v>35757.200000000004</v>
      </c>
      <c r="V30" s="112">
        <f t="shared" si="7"/>
        <v>0</v>
      </c>
      <c r="W30" s="226">
        <f t="shared" si="8"/>
        <v>0</v>
      </c>
    </row>
    <row r="31" spans="1:31" ht="14.1" customHeight="1" x14ac:dyDescent="0.2">
      <c r="A31" s="37" t="str">
        <f>'Conclusão Pavilhão 01'!A217</f>
        <v>22</v>
      </c>
      <c r="B31" s="181" t="str">
        <f>'Conclusão Pavilhão 01'!C217</f>
        <v>PREVENTIVO DE INCÊNDIO</v>
      </c>
      <c r="C31" s="181"/>
      <c r="D31" s="181"/>
      <c r="E31" s="41">
        <f>'Conclusão Pavilhão 01'!K238</f>
        <v>14904.762000000001</v>
      </c>
      <c r="F31" s="42">
        <f t="shared" si="0"/>
        <v>0</v>
      </c>
      <c r="G31" s="43"/>
      <c r="H31" s="42">
        <f t="shared" si="1"/>
        <v>0</v>
      </c>
      <c r="I31" s="43"/>
      <c r="J31" s="42">
        <f t="shared" si="2"/>
        <v>0</v>
      </c>
      <c r="K31" s="43"/>
      <c r="L31" s="42">
        <f t="shared" si="3"/>
        <v>0</v>
      </c>
      <c r="M31" s="43"/>
      <c r="N31" s="42">
        <f t="shared" si="4"/>
        <v>4471.4286000000002</v>
      </c>
      <c r="O31" s="43">
        <v>0.3</v>
      </c>
      <c r="P31" s="42">
        <f t="shared" si="5"/>
        <v>10433.3334</v>
      </c>
      <c r="Q31" s="43">
        <v>0.7</v>
      </c>
      <c r="R31" s="29">
        <f t="shared" si="6"/>
        <v>14904.761999999999</v>
      </c>
      <c r="S31" s="44">
        <f>G31+I31+K31+O31+M31+Q31</f>
        <v>1</v>
      </c>
      <c r="U31">
        <f>'Conclusão Pavilhão 01'!K238</f>
        <v>14904.762000000001</v>
      </c>
      <c r="V31" s="112">
        <f t="shared" si="7"/>
        <v>0</v>
      </c>
      <c r="W31" s="226">
        <f t="shared" si="8"/>
        <v>0</v>
      </c>
    </row>
    <row r="32" spans="1:31" ht="14.1" customHeight="1" x14ac:dyDescent="0.2">
      <c r="A32" s="37" t="str">
        <f>'Conclusão Pavilhão 01'!A240</f>
        <v>23</v>
      </c>
      <c r="B32" s="181" t="str">
        <f>'Conclusão Pavilhão 01'!C240</f>
        <v>SERVIÇOS FINAIS</v>
      </c>
      <c r="C32" s="181"/>
      <c r="D32" s="181"/>
      <c r="E32" s="41">
        <f>'Conclusão Pavilhão 01'!K241</f>
        <v>1708.09</v>
      </c>
      <c r="F32" s="42">
        <f t="shared" si="0"/>
        <v>0</v>
      </c>
      <c r="G32" s="43"/>
      <c r="H32" s="42">
        <f t="shared" si="1"/>
        <v>0</v>
      </c>
      <c r="I32" s="43"/>
      <c r="J32" s="42">
        <f t="shared" si="2"/>
        <v>0</v>
      </c>
      <c r="K32" s="43"/>
      <c r="L32" s="42">
        <f t="shared" si="3"/>
        <v>0</v>
      </c>
      <c r="M32" s="43"/>
      <c r="N32" s="42">
        <f t="shared" si="4"/>
        <v>0</v>
      </c>
      <c r="O32" s="43"/>
      <c r="P32" s="42">
        <f t="shared" si="5"/>
        <v>1708.09</v>
      </c>
      <c r="Q32" s="43">
        <v>1</v>
      </c>
      <c r="R32" s="29">
        <f t="shared" si="6"/>
        <v>1708.09</v>
      </c>
      <c r="S32" s="44">
        <f>G32+I32+K32+M32+Q32</f>
        <v>1</v>
      </c>
      <c r="U32">
        <f>'Conclusão Pavilhão 01'!K241</f>
        <v>1708.09</v>
      </c>
      <c r="V32" s="112">
        <f t="shared" si="7"/>
        <v>0</v>
      </c>
      <c r="W32" s="226">
        <f t="shared" si="8"/>
        <v>0</v>
      </c>
    </row>
    <row r="33" spans="1:23" s="69" customFormat="1" ht="14.1" customHeight="1" x14ac:dyDescent="0.2">
      <c r="A33" s="110" t="str">
        <f>'Conclusão Pavilhão 01'!Texto16</f>
        <v>24</v>
      </c>
      <c r="B33" s="188" t="str">
        <f>'Conclusão Pavilhão 01'!C249</f>
        <v>SERVIÇOS E INICIAIS</v>
      </c>
      <c r="C33" s="189"/>
      <c r="D33" s="190"/>
      <c r="E33" s="41">
        <f>'Conclusão Pavilhão 01'!K252</f>
        <v>4278.3</v>
      </c>
      <c r="F33" s="42">
        <f t="shared" ref="F33:F49" si="17">G33*E33</f>
        <v>4278.3</v>
      </c>
      <c r="G33" s="43">
        <v>1</v>
      </c>
      <c r="H33" s="42">
        <f t="shared" ref="H33:H49" si="18">I33*E33</f>
        <v>0</v>
      </c>
      <c r="I33" s="43"/>
      <c r="J33" s="42">
        <f t="shared" ref="J33:J49" si="19">K33*E33</f>
        <v>0</v>
      </c>
      <c r="K33" s="43"/>
      <c r="L33" s="42">
        <f t="shared" ref="L33:L49" si="20">M33*E33</f>
        <v>0</v>
      </c>
      <c r="M33" s="43"/>
      <c r="N33" s="42">
        <f t="shared" ref="N33:N49" si="21">O33*E33</f>
        <v>0</v>
      </c>
      <c r="O33" s="43"/>
      <c r="P33" s="42">
        <f t="shared" ref="P33:P49" si="22">Q33*E33</f>
        <v>0</v>
      </c>
      <c r="Q33" s="43"/>
      <c r="R33" s="29">
        <f t="shared" ref="R33:R49" si="23">F33+H33+J33+L33+P33+N33</f>
        <v>4278.3</v>
      </c>
      <c r="S33" s="44">
        <f>G33+I33+K33+M33+Q33+O33</f>
        <v>1</v>
      </c>
      <c r="U33" s="69">
        <f>'Conclusão Pavilhão 01'!K252</f>
        <v>4278.3</v>
      </c>
      <c r="V33" s="112">
        <f t="shared" si="7"/>
        <v>0</v>
      </c>
      <c r="W33" s="226">
        <f t="shared" si="8"/>
        <v>0</v>
      </c>
    </row>
    <row r="34" spans="1:23" s="69" customFormat="1" ht="14.1" customHeight="1" x14ac:dyDescent="0.2">
      <c r="A34" s="37" t="str">
        <f>'Conclusão Pavilhão 01'!A254</f>
        <v>25</v>
      </c>
      <c r="B34" s="82" t="str">
        <f>'Conclusão Pavilhão 01'!C254</f>
        <v>ESCAVAÇÕES</v>
      </c>
      <c r="C34" s="83"/>
      <c r="D34" s="84"/>
      <c r="E34" s="41">
        <f>'Conclusão Pavilhão 01'!K256</f>
        <v>274.74</v>
      </c>
      <c r="F34" s="42">
        <f t="shared" si="17"/>
        <v>137.37</v>
      </c>
      <c r="G34" s="43">
        <v>0.5</v>
      </c>
      <c r="H34" s="42">
        <f t="shared" si="18"/>
        <v>137.37</v>
      </c>
      <c r="I34" s="43">
        <v>0.5</v>
      </c>
      <c r="J34" s="42">
        <f t="shared" si="19"/>
        <v>0</v>
      </c>
      <c r="K34" s="43"/>
      <c r="L34" s="42">
        <f t="shared" si="20"/>
        <v>0</v>
      </c>
      <c r="M34" s="43"/>
      <c r="N34" s="42">
        <f t="shared" si="21"/>
        <v>0</v>
      </c>
      <c r="O34" s="43"/>
      <c r="P34" s="42">
        <f t="shared" si="22"/>
        <v>0</v>
      </c>
      <c r="Q34" s="43"/>
      <c r="R34" s="29">
        <f t="shared" si="23"/>
        <v>274.74</v>
      </c>
      <c r="S34" s="44">
        <f t="shared" ref="S34:S49" si="24">G34+I34+K34+M34+Q34+O34</f>
        <v>1</v>
      </c>
      <c r="U34" s="69">
        <f>'Conclusão Pavilhão 01'!K256</f>
        <v>274.74</v>
      </c>
      <c r="V34" s="112">
        <f t="shared" si="7"/>
        <v>0</v>
      </c>
      <c r="W34" s="226">
        <f t="shared" si="8"/>
        <v>0</v>
      </c>
    </row>
    <row r="35" spans="1:23" s="69" customFormat="1" ht="14.1" customHeight="1" x14ac:dyDescent="0.2">
      <c r="A35" s="37" t="str">
        <f>'Conclusão Pavilhão 01'!A258</f>
        <v>26</v>
      </c>
      <c r="B35" s="82" t="str">
        <f>'Conclusão Pavilhão 01'!C258</f>
        <v>ESTRUTURA DE CONCRETO PRÉ-MOLDADO</v>
      </c>
      <c r="C35" s="83"/>
      <c r="D35" s="84"/>
      <c r="E35" s="41">
        <f>'Conclusão Pavilhão 01'!K265</f>
        <v>100587.4</v>
      </c>
      <c r="F35" s="42">
        <f t="shared" si="17"/>
        <v>0</v>
      </c>
      <c r="G35" s="43"/>
      <c r="H35" s="42">
        <f t="shared" si="18"/>
        <v>50293.7</v>
      </c>
      <c r="I35" s="43">
        <v>0.5</v>
      </c>
      <c r="J35" s="42">
        <f t="shared" si="19"/>
        <v>25146.85</v>
      </c>
      <c r="K35" s="43">
        <v>0.25</v>
      </c>
      <c r="L35" s="42">
        <f t="shared" si="20"/>
        <v>25146.85</v>
      </c>
      <c r="M35" s="43">
        <v>0.25</v>
      </c>
      <c r="N35" s="42">
        <f t="shared" si="21"/>
        <v>0</v>
      </c>
      <c r="O35" s="43"/>
      <c r="P35" s="42">
        <f t="shared" si="22"/>
        <v>0</v>
      </c>
      <c r="Q35" s="43"/>
      <c r="R35" s="29">
        <f t="shared" si="23"/>
        <v>100587.4</v>
      </c>
      <c r="S35" s="44">
        <f t="shared" si="24"/>
        <v>1</v>
      </c>
      <c r="U35" s="69">
        <f>'Conclusão Pavilhão 01'!K265</f>
        <v>100587.4</v>
      </c>
      <c r="V35" s="112">
        <f t="shared" si="7"/>
        <v>0</v>
      </c>
      <c r="W35" s="226">
        <f t="shared" si="8"/>
        <v>0</v>
      </c>
    </row>
    <row r="36" spans="1:23" s="69" customFormat="1" ht="14.1" customHeight="1" x14ac:dyDescent="0.2">
      <c r="A36" s="37" t="str">
        <f>'Conclusão Pavilhão 01'!A267</f>
        <v>27</v>
      </c>
      <c r="B36" s="82" t="str">
        <f>'Conclusão Pavilhão 01'!C267</f>
        <v xml:space="preserve">ESTRUTURA DE CONCRETO ARMADO </v>
      </c>
      <c r="C36" s="83"/>
      <c r="D36" s="84"/>
      <c r="E36" s="41">
        <f>'Conclusão Pavilhão 01'!K274</f>
        <v>19479.870000000003</v>
      </c>
      <c r="F36" s="42">
        <f t="shared" si="17"/>
        <v>0</v>
      </c>
      <c r="G36" s="43"/>
      <c r="H36" s="42">
        <f t="shared" si="18"/>
        <v>9739.9350000000013</v>
      </c>
      <c r="I36" s="43">
        <v>0.5</v>
      </c>
      <c r="J36" s="42">
        <f t="shared" si="19"/>
        <v>4869.9675000000007</v>
      </c>
      <c r="K36" s="43">
        <v>0.25</v>
      </c>
      <c r="L36" s="42">
        <f t="shared" si="20"/>
        <v>4869.9675000000007</v>
      </c>
      <c r="M36" s="43">
        <v>0.25</v>
      </c>
      <c r="N36" s="42">
        <f t="shared" si="21"/>
        <v>0</v>
      </c>
      <c r="O36" s="43"/>
      <c r="P36" s="42">
        <f t="shared" si="22"/>
        <v>0</v>
      </c>
      <c r="Q36" s="43"/>
      <c r="R36" s="29">
        <f t="shared" si="23"/>
        <v>19479.870000000003</v>
      </c>
      <c r="S36" s="44">
        <f t="shared" si="24"/>
        <v>1</v>
      </c>
      <c r="U36" s="69">
        <f>'Conclusão Pavilhão 01'!K274</f>
        <v>19479.870000000003</v>
      </c>
      <c r="V36" s="112">
        <f t="shared" si="7"/>
        <v>0</v>
      </c>
      <c r="W36" s="226">
        <f t="shared" si="8"/>
        <v>0</v>
      </c>
    </row>
    <row r="37" spans="1:23" s="69" customFormat="1" ht="14.1" customHeight="1" x14ac:dyDescent="0.2">
      <c r="A37" s="37" t="str">
        <f>'Conclusão Pavilhão 01'!A276</f>
        <v>28</v>
      </c>
      <c r="B37" s="82" t="str">
        <f>'Conclusão Pavilhão 01'!C276</f>
        <v>FECHAMENTO</v>
      </c>
      <c r="C37" s="83"/>
      <c r="D37" s="84"/>
      <c r="E37" s="41">
        <f>'Conclusão Pavilhão 01'!K278</f>
        <v>40582.480000000003</v>
      </c>
      <c r="F37" s="42">
        <f t="shared" si="17"/>
        <v>0</v>
      </c>
      <c r="G37" s="43"/>
      <c r="H37" s="42">
        <f t="shared" si="18"/>
        <v>4058.2480000000005</v>
      </c>
      <c r="I37" s="43">
        <v>0.1</v>
      </c>
      <c r="J37" s="42">
        <f t="shared" si="19"/>
        <v>12174.744000000001</v>
      </c>
      <c r="K37" s="43">
        <v>0.3</v>
      </c>
      <c r="L37" s="42">
        <f t="shared" si="20"/>
        <v>12174.744000000001</v>
      </c>
      <c r="M37" s="43">
        <v>0.3</v>
      </c>
      <c r="N37" s="42">
        <f t="shared" si="21"/>
        <v>12174.744000000001</v>
      </c>
      <c r="O37" s="43">
        <v>0.3</v>
      </c>
      <c r="P37" s="42">
        <f t="shared" si="22"/>
        <v>0</v>
      </c>
      <c r="Q37" s="43"/>
      <c r="R37" s="29">
        <f t="shared" si="23"/>
        <v>40582.480000000003</v>
      </c>
      <c r="S37" s="44">
        <f t="shared" si="24"/>
        <v>1</v>
      </c>
      <c r="U37" s="69">
        <f>'Conclusão Pavilhão 01'!K278</f>
        <v>40582.480000000003</v>
      </c>
      <c r="V37" s="112">
        <f t="shared" si="7"/>
        <v>0</v>
      </c>
      <c r="W37" s="226">
        <f t="shared" si="8"/>
        <v>0</v>
      </c>
    </row>
    <row r="38" spans="1:23" s="69" customFormat="1" ht="14.1" customHeight="1" x14ac:dyDescent="0.2">
      <c r="A38" s="37" t="str">
        <f>'Conclusão Pavilhão 01'!A280</f>
        <v>29</v>
      </c>
      <c r="B38" s="178" t="str">
        <f>'Conclusão Pavilhão 01'!C280</f>
        <v>COBERTURAS E PROTEÇÃO</v>
      </c>
      <c r="C38" s="191"/>
      <c r="D38" s="192"/>
      <c r="E38" s="41">
        <f>'Conclusão Pavilhão 01'!K284</f>
        <v>49687.41</v>
      </c>
      <c r="F38" s="42">
        <f t="shared" si="17"/>
        <v>0</v>
      </c>
      <c r="G38" s="43"/>
      <c r="H38" s="42">
        <f t="shared" si="18"/>
        <v>0</v>
      </c>
      <c r="I38" s="43"/>
      <c r="J38" s="42">
        <f t="shared" si="19"/>
        <v>0</v>
      </c>
      <c r="K38" s="43"/>
      <c r="L38" s="42">
        <f t="shared" si="20"/>
        <v>24843.705000000002</v>
      </c>
      <c r="M38" s="43">
        <v>0.5</v>
      </c>
      <c r="N38" s="42">
        <f t="shared" si="21"/>
        <v>24843.705000000002</v>
      </c>
      <c r="O38" s="43">
        <v>0.5</v>
      </c>
      <c r="P38" s="42">
        <f t="shared" si="22"/>
        <v>0</v>
      </c>
      <c r="Q38" s="43"/>
      <c r="R38" s="29">
        <f t="shared" si="23"/>
        <v>49687.41</v>
      </c>
      <c r="S38" s="44">
        <f t="shared" si="24"/>
        <v>1</v>
      </c>
      <c r="U38" s="69">
        <f>'Conclusão Pavilhão 01'!K284</f>
        <v>49687.41</v>
      </c>
      <c r="V38" s="112">
        <f t="shared" si="7"/>
        <v>0</v>
      </c>
      <c r="W38" s="226">
        <f t="shared" si="8"/>
        <v>0</v>
      </c>
    </row>
    <row r="39" spans="1:23" s="69" customFormat="1" ht="14.1" customHeight="1" x14ac:dyDescent="0.2">
      <c r="A39" s="37" t="str">
        <f>'Conclusão Pavilhão 01'!A286</f>
        <v>30</v>
      </c>
      <c r="B39" s="178" t="str">
        <f>'Conclusão Pavilhão 01'!C286</f>
        <v>REVESTIMENTOS</v>
      </c>
      <c r="C39" s="191"/>
      <c r="D39" s="192"/>
      <c r="E39" s="41">
        <f>'Conclusão Pavilhão 01'!K290</f>
        <v>42523.360000000001</v>
      </c>
      <c r="F39" s="42">
        <f t="shared" si="17"/>
        <v>0</v>
      </c>
      <c r="G39" s="43"/>
      <c r="H39" s="42">
        <f t="shared" si="18"/>
        <v>0</v>
      </c>
      <c r="I39" s="43"/>
      <c r="J39" s="42">
        <f t="shared" si="19"/>
        <v>8504.6720000000005</v>
      </c>
      <c r="K39" s="43">
        <v>0.2</v>
      </c>
      <c r="L39" s="42">
        <f t="shared" si="20"/>
        <v>17009.344000000001</v>
      </c>
      <c r="M39" s="43">
        <v>0.4</v>
      </c>
      <c r="N39" s="42">
        <f t="shared" si="21"/>
        <v>17009.344000000001</v>
      </c>
      <c r="O39" s="43">
        <v>0.4</v>
      </c>
      <c r="P39" s="42">
        <f t="shared" si="22"/>
        <v>0</v>
      </c>
      <c r="Q39" s="43"/>
      <c r="R39" s="29">
        <f t="shared" si="23"/>
        <v>42523.360000000001</v>
      </c>
      <c r="S39" s="44">
        <f t="shared" si="24"/>
        <v>1</v>
      </c>
      <c r="U39" s="69">
        <f>'Conclusão Pavilhão 01'!K290</f>
        <v>42523.360000000001</v>
      </c>
      <c r="V39" s="112">
        <f t="shared" si="7"/>
        <v>0</v>
      </c>
      <c r="W39" s="226">
        <f t="shared" si="8"/>
        <v>0</v>
      </c>
    </row>
    <row r="40" spans="1:23" s="69" customFormat="1" ht="14.1" customHeight="1" x14ac:dyDescent="0.2">
      <c r="A40" s="37" t="str">
        <f>'Conclusão Pavilhão 01'!A292</f>
        <v>31</v>
      </c>
      <c r="B40" s="178" t="str">
        <f>'Conclusão Pavilhão 01'!C292</f>
        <v>ESQUADRIAS</v>
      </c>
      <c r="C40" s="191"/>
      <c r="D40" s="192"/>
      <c r="E40" s="41">
        <f>'Conclusão Pavilhão 01'!K305</f>
        <v>27781.928500000002</v>
      </c>
      <c r="F40" s="42">
        <f t="shared" si="17"/>
        <v>0</v>
      </c>
      <c r="G40" s="43"/>
      <c r="H40" s="42">
        <f t="shared" si="18"/>
        <v>0</v>
      </c>
      <c r="I40" s="43"/>
      <c r="J40" s="42">
        <f t="shared" si="19"/>
        <v>5556.3857000000007</v>
      </c>
      <c r="K40" s="43">
        <v>0.2</v>
      </c>
      <c r="L40" s="42">
        <f t="shared" si="20"/>
        <v>11112.771400000001</v>
      </c>
      <c r="M40" s="43">
        <v>0.4</v>
      </c>
      <c r="N40" s="42">
        <f t="shared" si="21"/>
        <v>11112.771400000001</v>
      </c>
      <c r="O40" s="43">
        <v>0.4</v>
      </c>
      <c r="P40" s="42">
        <f t="shared" si="22"/>
        <v>0</v>
      </c>
      <c r="Q40" s="43"/>
      <c r="R40" s="29">
        <f t="shared" si="23"/>
        <v>27781.928500000005</v>
      </c>
      <c r="S40" s="44">
        <f t="shared" si="24"/>
        <v>1</v>
      </c>
      <c r="U40" s="69">
        <f>'Conclusão Pavilhão 01'!K305</f>
        <v>27781.928500000002</v>
      </c>
      <c r="V40" s="112">
        <f t="shared" si="7"/>
        <v>0</v>
      </c>
      <c r="W40" s="226">
        <f t="shared" si="8"/>
        <v>0</v>
      </c>
    </row>
    <row r="41" spans="1:23" s="69" customFormat="1" ht="14.1" customHeight="1" x14ac:dyDescent="0.2">
      <c r="A41" s="37" t="str">
        <f>'Conclusão Pavilhão 01'!A307</f>
        <v>32</v>
      </c>
      <c r="B41" s="82" t="str">
        <f>'Conclusão Pavilhão 01'!C307</f>
        <v>INSTALAÇÕES SANITÁRIAS</v>
      </c>
      <c r="C41" s="83"/>
      <c r="D41" s="84"/>
      <c r="E41" s="41">
        <f>'Conclusão Pavilhão 01'!K312</f>
        <v>8055.3499999999995</v>
      </c>
      <c r="F41" s="42">
        <f t="shared" si="17"/>
        <v>805.53499999999997</v>
      </c>
      <c r="G41" s="43">
        <v>0.1</v>
      </c>
      <c r="H41" s="42">
        <f t="shared" si="18"/>
        <v>1611.07</v>
      </c>
      <c r="I41" s="43">
        <v>0.2</v>
      </c>
      <c r="J41" s="42">
        <f t="shared" si="19"/>
        <v>1611.07</v>
      </c>
      <c r="K41" s="43">
        <v>0.2</v>
      </c>
      <c r="L41" s="42">
        <f t="shared" si="20"/>
        <v>2416.6049999999996</v>
      </c>
      <c r="M41" s="43">
        <v>0.3</v>
      </c>
      <c r="N41" s="42">
        <f t="shared" si="21"/>
        <v>1611.07</v>
      </c>
      <c r="O41" s="43">
        <v>0.2</v>
      </c>
      <c r="P41" s="42">
        <f t="shared" si="22"/>
        <v>0</v>
      </c>
      <c r="Q41" s="43"/>
      <c r="R41" s="29">
        <f t="shared" si="23"/>
        <v>8055.3499999999995</v>
      </c>
      <c r="S41" s="44">
        <f t="shared" si="24"/>
        <v>1</v>
      </c>
      <c r="U41" s="69">
        <f>'Conclusão Pavilhão 01'!K312</f>
        <v>8055.3499999999995</v>
      </c>
      <c r="V41" s="112">
        <f t="shared" si="7"/>
        <v>0</v>
      </c>
      <c r="W41" s="226">
        <f t="shared" si="8"/>
        <v>0</v>
      </c>
    </row>
    <row r="42" spans="1:23" s="69" customFormat="1" ht="14.1" customHeight="1" x14ac:dyDescent="0.2">
      <c r="A42" s="37" t="str">
        <f>'Conclusão Pavilhão 01'!A314</f>
        <v>33</v>
      </c>
      <c r="B42" s="178" t="str">
        <f>'Conclusão Pavilhão 01'!C314</f>
        <v>FOSSA SÉPTICA</v>
      </c>
      <c r="C42" s="179"/>
      <c r="D42" s="180"/>
      <c r="E42" s="41">
        <f>'Conclusão Pavilhão 01'!K322</f>
        <v>1508.77</v>
      </c>
      <c r="F42" s="42">
        <f t="shared" ref="F42" si="25">G42*E42</f>
        <v>150.87700000000001</v>
      </c>
      <c r="G42" s="43">
        <v>0.1</v>
      </c>
      <c r="H42" s="42">
        <f t="shared" ref="H42" si="26">I42*E42</f>
        <v>301.75400000000002</v>
      </c>
      <c r="I42" s="43">
        <v>0.2</v>
      </c>
      <c r="J42" s="42">
        <f t="shared" ref="J42" si="27">K42*E42</f>
        <v>301.75400000000002</v>
      </c>
      <c r="K42" s="43">
        <v>0.2</v>
      </c>
      <c r="L42" s="42">
        <f t="shared" ref="L42" si="28">M42*E42</f>
        <v>452.63099999999997</v>
      </c>
      <c r="M42" s="43">
        <v>0.3</v>
      </c>
      <c r="N42" s="42">
        <f t="shared" ref="N42" si="29">O42*E42</f>
        <v>301.75400000000002</v>
      </c>
      <c r="O42" s="43">
        <v>0.2</v>
      </c>
      <c r="P42" s="42">
        <f t="shared" ref="P42" si="30">Q42*E42</f>
        <v>0</v>
      </c>
      <c r="Q42" s="43"/>
      <c r="R42" s="29">
        <f t="shared" ref="R42" si="31">F42+H42+J42+L42+P42+N42</f>
        <v>1508.77</v>
      </c>
      <c r="S42" s="44">
        <f t="shared" ref="S42" si="32">G42+I42+K42+M42+Q42+O42</f>
        <v>1</v>
      </c>
      <c r="U42" s="69">
        <f>'Conclusão Pavilhão 01'!K322</f>
        <v>1508.77</v>
      </c>
      <c r="V42" s="112">
        <f t="shared" si="7"/>
        <v>0</v>
      </c>
      <c r="W42" s="226">
        <f t="shared" si="8"/>
        <v>0</v>
      </c>
    </row>
    <row r="43" spans="1:23" s="69" customFormat="1" ht="14.1" customHeight="1" x14ac:dyDescent="0.2">
      <c r="A43" s="37" t="str">
        <f>'Conclusão Pavilhão 01'!A324</f>
        <v>34</v>
      </c>
      <c r="B43" s="178" t="str">
        <f>'Conclusão Pavilhão 01'!C324</f>
        <v>FILTRO ANAERÓBICO SISTEMA 01</v>
      </c>
      <c r="C43" s="179"/>
      <c r="D43" s="180"/>
      <c r="E43" s="41">
        <f>'Conclusão Pavilhão 01'!K332</f>
        <v>1843.5899999999997</v>
      </c>
      <c r="F43" s="42">
        <f t="shared" ref="F43" si="33">G43*E43</f>
        <v>184.35899999999998</v>
      </c>
      <c r="G43" s="43">
        <v>0.1</v>
      </c>
      <c r="H43" s="42">
        <f t="shared" ref="H43" si="34">I43*E43</f>
        <v>368.71799999999996</v>
      </c>
      <c r="I43" s="43">
        <v>0.2</v>
      </c>
      <c r="J43" s="42">
        <f t="shared" ref="J43" si="35">K43*E43</f>
        <v>368.71799999999996</v>
      </c>
      <c r="K43" s="43">
        <v>0.2</v>
      </c>
      <c r="L43" s="42">
        <f t="shared" ref="L43" si="36">M43*E43</f>
        <v>553.07699999999988</v>
      </c>
      <c r="M43" s="43">
        <v>0.3</v>
      </c>
      <c r="N43" s="42">
        <f t="shared" ref="N43" si="37">O43*E43</f>
        <v>368.71799999999996</v>
      </c>
      <c r="O43" s="43">
        <v>0.2</v>
      </c>
      <c r="P43" s="42">
        <f t="shared" ref="P43" si="38">Q43*E43</f>
        <v>0</v>
      </c>
      <c r="Q43" s="43"/>
      <c r="R43" s="29">
        <f t="shared" ref="R43" si="39">F43+H43+J43+L43+P43+N43</f>
        <v>1843.5899999999997</v>
      </c>
      <c r="S43" s="44">
        <f t="shared" ref="S43" si="40">G43+I43+K43+M43+Q43+O43</f>
        <v>1</v>
      </c>
      <c r="U43" s="69">
        <f>'Conclusão Pavilhão 01'!K332</f>
        <v>1843.5899999999997</v>
      </c>
      <c r="V43" s="112">
        <f t="shared" si="7"/>
        <v>0</v>
      </c>
      <c r="W43" s="226">
        <f t="shared" si="8"/>
        <v>0</v>
      </c>
    </row>
    <row r="44" spans="1:23" s="69" customFormat="1" ht="14.1" customHeight="1" x14ac:dyDescent="0.2">
      <c r="A44" s="37" t="str">
        <f>'Conclusão Pavilhão 01'!A334</f>
        <v>35</v>
      </c>
      <c r="B44" s="178" t="str">
        <f>'Conclusão Pavilhão 01'!C334</f>
        <v>SUMIDOURO SISTEMA 01</v>
      </c>
      <c r="C44" s="179"/>
      <c r="D44" s="180"/>
      <c r="E44" s="41">
        <f>'Conclusão Pavilhão 01'!K336</f>
        <v>1781.63</v>
      </c>
      <c r="F44" s="42">
        <f t="shared" ref="F44" si="41">G44*E44</f>
        <v>178.16300000000001</v>
      </c>
      <c r="G44" s="43">
        <v>0.1</v>
      </c>
      <c r="H44" s="42">
        <f t="shared" ref="H44" si="42">I44*E44</f>
        <v>356.32600000000002</v>
      </c>
      <c r="I44" s="43">
        <v>0.2</v>
      </c>
      <c r="J44" s="42">
        <f t="shared" ref="J44" si="43">K44*E44</f>
        <v>356.32600000000002</v>
      </c>
      <c r="K44" s="43">
        <v>0.2</v>
      </c>
      <c r="L44" s="42">
        <f t="shared" ref="L44" si="44">M44*E44</f>
        <v>534.48900000000003</v>
      </c>
      <c r="M44" s="43">
        <v>0.3</v>
      </c>
      <c r="N44" s="42">
        <f t="shared" ref="N44" si="45">O44*E44</f>
        <v>356.32600000000002</v>
      </c>
      <c r="O44" s="43">
        <v>0.2</v>
      </c>
      <c r="P44" s="42">
        <f t="shared" ref="P44" si="46">Q44*E44</f>
        <v>0</v>
      </c>
      <c r="Q44" s="43"/>
      <c r="R44" s="29">
        <f t="shared" ref="R44" si="47">F44+H44+J44+L44+P44+N44</f>
        <v>1781.63</v>
      </c>
      <c r="S44" s="44">
        <f t="shared" ref="S44" si="48">G44+I44+K44+M44+Q44+O44</f>
        <v>1</v>
      </c>
      <c r="U44" s="69">
        <f>'Conclusão Pavilhão 01'!K336</f>
        <v>1781.63</v>
      </c>
      <c r="V44" s="112">
        <f t="shared" si="7"/>
        <v>0</v>
      </c>
      <c r="W44" s="226">
        <f t="shared" si="8"/>
        <v>0</v>
      </c>
    </row>
    <row r="45" spans="1:23" s="69" customFormat="1" ht="14.1" customHeight="1" x14ac:dyDescent="0.2">
      <c r="A45" s="37" t="str">
        <f>'Conclusão Pavilhão 01'!A339</f>
        <v>36</v>
      </c>
      <c r="B45" s="178" t="str">
        <f>'Conclusão Pavilhão 01'!C339</f>
        <v>INSTALAÇÕES HIDRÁUICAS</v>
      </c>
      <c r="C45" s="179"/>
      <c r="D45" s="180"/>
      <c r="E45" s="41">
        <f>'Conclusão Pavilhão 01'!K345</f>
        <v>4774.7300000000005</v>
      </c>
      <c r="F45" s="42">
        <f t="shared" ref="F45" si="49">G45*E45</f>
        <v>477.47300000000007</v>
      </c>
      <c r="G45" s="43">
        <v>0.1</v>
      </c>
      <c r="H45" s="42">
        <f t="shared" ref="H45" si="50">I45*E45</f>
        <v>954.94600000000014</v>
      </c>
      <c r="I45" s="43">
        <v>0.2</v>
      </c>
      <c r="J45" s="42">
        <f t="shared" ref="J45" si="51">K45*E45</f>
        <v>954.94600000000014</v>
      </c>
      <c r="K45" s="43">
        <v>0.2</v>
      </c>
      <c r="L45" s="42">
        <f t="shared" ref="L45" si="52">M45*E45</f>
        <v>1432.4190000000001</v>
      </c>
      <c r="M45" s="43">
        <v>0.3</v>
      </c>
      <c r="N45" s="42">
        <f t="shared" ref="N45" si="53">O45*E45</f>
        <v>954.94600000000014</v>
      </c>
      <c r="O45" s="43">
        <v>0.2</v>
      </c>
      <c r="P45" s="42">
        <f t="shared" ref="P45" si="54">Q45*E45</f>
        <v>0</v>
      </c>
      <c r="Q45" s="43"/>
      <c r="R45" s="29">
        <f t="shared" ref="R45" si="55">F45+H45+J45+L45+P45+N45</f>
        <v>4774.7300000000005</v>
      </c>
      <c r="S45" s="44">
        <f t="shared" ref="S45" si="56">G45+I45+K45+M45+Q45+O45</f>
        <v>1</v>
      </c>
      <c r="U45" s="69">
        <f>'Conclusão Pavilhão 01'!K345</f>
        <v>4774.7300000000005</v>
      </c>
      <c r="V45" s="112">
        <f t="shared" si="7"/>
        <v>0</v>
      </c>
      <c r="W45" s="226">
        <f t="shared" si="8"/>
        <v>0</v>
      </c>
    </row>
    <row r="46" spans="1:23" s="69" customFormat="1" ht="14.1" customHeight="1" x14ac:dyDescent="0.2">
      <c r="A46" s="37" t="str">
        <f>'Conclusão Pavilhão 01'!A347</f>
        <v>37</v>
      </c>
      <c r="B46" s="178" t="str">
        <f>'Conclusão Pavilhão 01'!C347</f>
        <v>CISTERNA</v>
      </c>
      <c r="C46" s="179"/>
      <c r="D46" s="180"/>
      <c r="E46" s="41">
        <f>'Conclusão Pavilhão 01'!K353</f>
        <v>11549.66</v>
      </c>
      <c r="F46" s="42">
        <f t="shared" ref="F46" si="57">G46*E46</f>
        <v>1154.9660000000001</v>
      </c>
      <c r="G46" s="43">
        <v>0.1</v>
      </c>
      <c r="H46" s="42">
        <f t="shared" ref="H46" si="58">I46*E46</f>
        <v>2309.9320000000002</v>
      </c>
      <c r="I46" s="43">
        <v>0.2</v>
      </c>
      <c r="J46" s="42">
        <f t="shared" ref="J46" si="59">K46*E46</f>
        <v>2309.9320000000002</v>
      </c>
      <c r="K46" s="43">
        <v>0.2</v>
      </c>
      <c r="L46" s="42">
        <f t="shared" ref="L46" si="60">M46*E46</f>
        <v>3464.8979999999997</v>
      </c>
      <c r="M46" s="43">
        <v>0.3</v>
      </c>
      <c r="N46" s="42">
        <f t="shared" ref="N46" si="61">O46*E46</f>
        <v>2309.9320000000002</v>
      </c>
      <c r="O46" s="43">
        <v>0.2</v>
      </c>
      <c r="P46" s="42">
        <f t="shared" ref="P46" si="62">Q46*E46</f>
        <v>0</v>
      </c>
      <c r="Q46" s="43"/>
      <c r="R46" s="29">
        <f t="shared" ref="R46" si="63">F46+H46+J46+L46+P46+N46</f>
        <v>11549.66</v>
      </c>
      <c r="S46" s="44">
        <f t="shared" ref="S46" si="64">G46+I46+K46+M46+Q46+O46</f>
        <v>1</v>
      </c>
      <c r="U46" s="69">
        <f>'Conclusão Pavilhão 01'!K353</f>
        <v>11549.66</v>
      </c>
      <c r="V46" s="112">
        <f t="shared" si="7"/>
        <v>0</v>
      </c>
      <c r="W46" s="226">
        <f t="shared" si="8"/>
        <v>0</v>
      </c>
    </row>
    <row r="47" spans="1:23" s="69" customFormat="1" ht="14.1" customHeight="1" x14ac:dyDescent="0.2">
      <c r="A47" s="37" t="str">
        <f>'Conclusão Pavilhão 01'!A355</f>
        <v>38</v>
      </c>
      <c r="B47" s="178" t="str">
        <f>'Conclusão Pavilhão 01'!C355</f>
        <v>APARELHOS SANITÁRIOS</v>
      </c>
      <c r="C47" s="179"/>
      <c r="D47" s="180"/>
      <c r="E47" s="41">
        <f>'Conclusão Pavilhão 01'!K364</f>
        <v>9535.1300000000028</v>
      </c>
      <c r="F47" s="42">
        <f t="shared" ref="F47" si="65">G47*E47</f>
        <v>953.51300000000037</v>
      </c>
      <c r="G47" s="43">
        <v>0.1</v>
      </c>
      <c r="H47" s="42">
        <f t="shared" ref="H47" si="66">I47*E47</f>
        <v>1907.0260000000007</v>
      </c>
      <c r="I47" s="43">
        <v>0.2</v>
      </c>
      <c r="J47" s="42">
        <f t="shared" ref="J47" si="67">K47*E47</f>
        <v>1907.0260000000007</v>
      </c>
      <c r="K47" s="43">
        <v>0.2</v>
      </c>
      <c r="L47" s="42">
        <f t="shared" ref="L47" si="68">M47*E47</f>
        <v>2860.5390000000007</v>
      </c>
      <c r="M47" s="43">
        <v>0.3</v>
      </c>
      <c r="N47" s="42">
        <f t="shared" ref="N47" si="69">O47*E47</f>
        <v>1907.0260000000007</v>
      </c>
      <c r="O47" s="43">
        <v>0.2</v>
      </c>
      <c r="P47" s="42">
        <f t="shared" ref="P47" si="70">Q47*E47</f>
        <v>0</v>
      </c>
      <c r="Q47" s="43"/>
      <c r="R47" s="29">
        <f t="shared" ref="R47" si="71">F47+H47+J47+L47+P47+N47</f>
        <v>9535.1300000000047</v>
      </c>
      <c r="S47" s="44">
        <f t="shared" ref="S47" si="72">G47+I47+K47+M47+Q47+O47</f>
        <v>1</v>
      </c>
      <c r="U47" s="69">
        <f>'Conclusão Pavilhão 01'!K364</f>
        <v>9535.1300000000028</v>
      </c>
      <c r="V47" s="112">
        <f t="shared" si="7"/>
        <v>0</v>
      </c>
      <c r="W47" s="226">
        <f t="shared" si="8"/>
        <v>0</v>
      </c>
    </row>
    <row r="48" spans="1:23" s="69" customFormat="1" ht="14.1" customHeight="1" x14ac:dyDescent="0.2">
      <c r="A48" s="37" t="str">
        <f>'Conclusão Pavilhão 01'!A366</f>
        <v>39</v>
      </c>
      <c r="B48" s="178" t="str">
        <f>'Conclusão Pavilhão 01'!C366</f>
        <v>INSTALAÇÕES ELÉTRICAS</v>
      </c>
      <c r="C48" s="179"/>
      <c r="D48" s="180"/>
      <c r="E48" s="41">
        <f>'Conclusão Pavilhão 01'!K376</f>
        <v>8287.44</v>
      </c>
      <c r="F48" s="42">
        <f t="shared" si="17"/>
        <v>828.74400000000014</v>
      </c>
      <c r="G48" s="43">
        <v>0.1</v>
      </c>
      <c r="H48" s="42">
        <f t="shared" si="18"/>
        <v>1657.4880000000003</v>
      </c>
      <c r="I48" s="43">
        <v>0.2</v>
      </c>
      <c r="J48" s="42">
        <f t="shared" si="19"/>
        <v>1657.4880000000003</v>
      </c>
      <c r="K48" s="43">
        <v>0.2</v>
      </c>
      <c r="L48" s="42">
        <f t="shared" si="20"/>
        <v>2486.232</v>
      </c>
      <c r="M48" s="43">
        <v>0.3</v>
      </c>
      <c r="N48" s="42">
        <f t="shared" si="21"/>
        <v>1657.4880000000003</v>
      </c>
      <c r="O48" s="43">
        <v>0.2</v>
      </c>
      <c r="P48" s="42">
        <f t="shared" si="22"/>
        <v>0</v>
      </c>
      <c r="Q48" s="43"/>
      <c r="R48" s="29">
        <f t="shared" si="23"/>
        <v>8287.4400000000023</v>
      </c>
      <c r="S48" s="44">
        <f t="shared" si="24"/>
        <v>1</v>
      </c>
      <c r="U48" s="69">
        <f>'Conclusão Pavilhão 01'!K376</f>
        <v>8287.44</v>
      </c>
      <c r="V48" s="112">
        <f t="shared" si="7"/>
        <v>0</v>
      </c>
      <c r="W48" s="226">
        <f t="shared" si="8"/>
        <v>0</v>
      </c>
    </row>
    <row r="49" spans="1:23" s="69" customFormat="1" ht="14.1" customHeight="1" x14ac:dyDescent="0.2">
      <c r="A49" s="37" t="str">
        <f>'Conclusão Pavilhão 01'!A378</f>
        <v>40</v>
      </c>
      <c r="B49" s="178" t="str">
        <f>'Conclusão Pavilhão 01'!C378</f>
        <v>PAVIMENTAÇÕES</v>
      </c>
      <c r="C49" s="179"/>
      <c r="D49" s="180"/>
      <c r="E49" s="41">
        <f>'Conclusão Pavilhão 01'!K382</f>
        <v>64144.59</v>
      </c>
      <c r="F49" s="42">
        <f t="shared" si="17"/>
        <v>0</v>
      </c>
      <c r="G49" s="43"/>
      <c r="H49" s="42">
        <f t="shared" si="18"/>
        <v>0</v>
      </c>
      <c r="I49" s="43"/>
      <c r="J49" s="42">
        <f t="shared" si="19"/>
        <v>0</v>
      </c>
      <c r="K49" s="43"/>
      <c r="L49" s="42">
        <f t="shared" si="20"/>
        <v>0</v>
      </c>
      <c r="M49" s="43"/>
      <c r="N49" s="42">
        <f t="shared" si="21"/>
        <v>32072.294999999998</v>
      </c>
      <c r="O49" s="43">
        <v>0.5</v>
      </c>
      <c r="P49" s="42">
        <f t="shared" si="22"/>
        <v>32072.294999999998</v>
      </c>
      <c r="Q49" s="43">
        <v>0.5</v>
      </c>
      <c r="R49" s="29">
        <f t="shared" si="23"/>
        <v>64144.59</v>
      </c>
      <c r="S49" s="44">
        <f t="shared" si="24"/>
        <v>1</v>
      </c>
      <c r="U49" s="69">
        <f>'Conclusão Pavilhão 01'!K382</f>
        <v>64144.59</v>
      </c>
      <c r="V49" s="112">
        <f t="shared" si="7"/>
        <v>0</v>
      </c>
      <c r="W49" s="226">
        <f t="shared" si="8"/>
        <v>0</v>
      </c>
    </row>
    <row r="50" spans="1:23" s="69" customFormat="1" ht="14.1" customHeight="1" x14ac:dyDescent="0.2">
      <c r="A50" s="37" t="str">
        <f>'Conclusão Pavilhão 01'!A384</f>
        <v>41</v>
      </c>
      <c r="B50" s="178" t="str">
        <f>'Conclusão Pavilhão 01'!C384</f>
        <v>VIDROS</v>
      </c>
      <c r="C50" s="179"/>
      <c r="D50" s="180"/>
      <c r="E50" s="41">
        <f>'Conclusão Pavilhão 01'!K385</f>
        <v>2784.87</v>
      </c>
      <c r="F50" s="42">
        <f t="shared" ref="F50" si="73">G50*E50</f>
        <v>0</v>
      </c>
      <c r="G50" s="43"/>
      <c r="H50" s="42">
        <f t="shared" ref="H50" si="74">I50*E50</f>
        <v>0</v>
      </c>
      <c r="I50" s="43"/>
      <c r="J50" s="42">
        <f t="shared" ref="J50" si="75">K50*E50</f>
        <v>0</v>
      </c>
      <c r="K50" s="43"/>
      <c r="L50" s="42">
        <f t="shared" ref="L50" si="76">M50*E50</f>
        <v>0</v>
      </c>
      <c r="M50" s="43"/>
      <c r="N50" s="42">
        <f t="shared" ref="N50" si="77">O50*E50</f>
        <v>0</v>
      </c>
      <c r="O50" s="43"/>
      <c r="P50" s="42">
        <f t="shared" ref="P50" si="78">Q50*E50</f>
        <v>2784.87</v>
      </c>
      <c r="Q50" s="43">
        <v>1</v>
      </c>
      <c r="R50" s="29">
        <f t="shared" ref="R50:R54" si="79">F50+H50+J50+L50+P50+N50</f>
        <v>2784.87</v>
      </c>
      <c r="S50" s="44">
        <f t="shared" ref="S50:S54" si="80">G50+I50+K50+M50+Q50+O50</f>
        <v>1</v>
      </c>
      <c r="U50" s="69">
        <f>'Conclusão Pavilhão 01'!K385</f>
        <v>2784.87</v>
      </c>
      <c r="V50" s="112">
        <f t="shared" si="7"/>
        <v>0</v>
      </c>
      <c r="W50" s="226">
        <f t="shared" si="8"/>
        <v>0</v>
      </c>
    </row>
    <row r="51" spans="1:23" s="69" customFormat="1" ht="14.1" customHeight="1" x14ac:dyDescent="0.2">
      <c r="A51" s="37" t="str">
        <f>'Conclusão Pavilhão 01'!A387</f>
        <v>42</v>
      </c>
      <c r="B51" s="178" t="str">
        <f>'Conclusão Pavilhão 01'!C387</f>
        <v>PINTURA</v>
      </c>
      <c r="C51" s="179"/>
      <c r="D51" s="180"/>
      <c r="E51" s="41">
        <f>'Conclusão Pavilhão 01'!K390</f>
        <v>14637.26</v>
      </c>
      <c r="F51" s="42">
        <f t="shared" ref="F51:F54" si="81">G51*E51</f>
        <v>0</v>
      </c>
      <c r="G51" s="43"/>
      <c r="H51" s="42">
        <f t="shared" ref="H51:H54" si="82">I51*E51</f>
        <v>0</v>
      </c>
      <c r="I51" s="43"/>
      <c r="J51" s="42">
        <f t="shared" ref="J51:J54" si="83">K51*E51</f>
        <v>0</v>
      </c>
      <c r="K51" s="43"/>
      <c r="L51" s="42">
        <f t="shared" ref="L51:L54" si="84">M51*E51</f>
        <v>4391.1779999999999</v>
      </c>
      <c r="M51" s="43">
        <v>0.3</v>
      </c>
      <c r="N51" s="42">
        <f t="shared" ref="N51:N54" si="85">O51*E51</f>
        <v>4391.1779999999999</v>
      </c>
      <c r="O51" s="43">
        <v>0.3</v>
      </c>
      <c r="P51" s="42">
        <f t="shared" ref="P51:P54" si="86">Q51*E51</f>
        <v>5854.9040000000005</v>
      </c>
      <c r="Q51" s="43">
        <v>0.4</v>
      </c>
      <c r="R51" s="29">
        <f t="shared" si="79"/>
        <v>14637.26</v>
      </c>
      <c r="S51" s="44">
        <f t="shared" si="80"/>
        <v>1</v>
      </c>
      <c r="U51" s="69">
        <f>'Conclusão Pavilhão 01'!K390</f>
        <v>14637.26</v>
      </c>
      <c r="V51" s="112">
        <f t="shared" si="7"/>
        <v>0</v>
      </c>
      <c r="W51" s="226">
        <f t="shared" si="8"/>
        <v>0</v>
      </c>
    </row>
    <row r="52" spans="1:23" s="69" customFormat="1" ht="14.1" customHeight="1" x14ac:dyDescent="0.2">
      <c r="A52" s="37" t="str">
        <f>'Conclusão Pavilhão 01'!A392</f>
        <v>43</v>
      </c>
      <c r="B52" s="178" t="str">
        <f>'Conclusão Pavilhão 01'!C392</f>
        <v>PREVENTIVO DE INCÊNDIO</v>
      </c>
      <c r="C52" s="179"/>
      <c r="D52" s="180"/>
      <c r="E52" s="41">
        <f>'Conclusão Pavilhão 01'!K422</f>
        <v>6731.7992999999988</v>
      </c>
      <c r="F52" s="42">
        <f t="shared" si="81"/>
        <v>0</v>
      </c>
      <c r="G52" s="43"/>
      <c r="H52" s="42">
        <f t="shared" si="82"/>
        <v>0</v>
      </c>
      <c r="I52" s="43"/>
      <c r="J52" s="42">
        <f t="shared" si="83"/>
        <v>0</v>
      </c>
      <c r="K52" s="43"/>
      <c r="L52" s="42">
        <f t="shared" si="84"/>
        <v>0</v>
      </c>
      <c r="M52" s="43"/>
      <c r="N52" s="42">
        <f t="shared" si="85"/>
        <v>3365.8996499999994</v>
      </c>
      <c r="O52" s="43">
        <v>0.5</v>
      </c>
      <c r="P52" s="42">
        <f t="shared" si="86"/>
        <v>3365.8996499999994</v>
      </c>
      <c r="Q52" s="43">
        <v>0.5</v>
      </c>
      <c r="R52" s="29">
        <f t="shared" si="79"/>
        <v>6731.7992999999988</v>
      </c>
      <c r="S52" s="44">
        <f t="shared" si="80"/>
        <v>1</v>
      </c>
      <c r="U52" s="69">
        <f>'Conclusão Pavilhão 01'!K422</f>
        <v>6731.7992999999988</v>
      </c>
      <c r="V52" s="112">
        <f t="shared" si="7"/>
        <v>0</v>
      </c>
      <c r="W52" s="226">
        <f t="shared" si="8"/>
        <v>0</v>
      </c>
    </row>
    <row r="53" spans="1:23" s="69" customFormat="1" ht="14.1" customHeight="1" x14ac:dyDescent="0.2">
      <c r="A53" s="37" t="str">
        <f>'Conclusão Pavilhão 01'!A424</f>
        <v>44</v>
      </c>
      <c r="B53" s="178" t="str">
        <f>'Conclusão Pavilhão 01'!C424</f>
        <v>APARELHOS ESPORTIVOS</v>
      </c>
      <c r="C53" s="179"/>
      <c r="D53" s="180"/>
      <c r="E53" s="41">
        <f>'Conclusão Pavilhão 01'!K431</f>
        <v>28834.400000000001</v>
      </c>
      <c r="F53" s="42">
        <f t="shared" si="81"/>
        <v>0</v>
      </c>
      <c r="G53" s="43"/>
      <c r="H53" s="42">
        <f t="shared" si="82"/>
        <v>0</v>
      </c>
      <c r="I53" s="43"/>
      <c r="J53" s="42">
        <f t="shared" si="83"/>
        <v>0</v>
      </c>
      <c r="K53" s="43"/>
      <c r="L53" s="42">
        <f t="shared" si="84"/>
        <v>0</v>
      </c>
      <c r="M53" s="43"/>
      <c r="N53" s="42">
        <f t="shared" si="85"/>
        <v>14417.2</v>
      </c>
      <c r="O53" s="43">
        <v>0.5</v>
      </c>
      <c r="P53" s="42">
        <f t="shared" si="86"/>
        <v>14417.2</v>
      </c>
      <c r="Q53" s="43">
        <v>0.5</v>
      </c>
      <c r="R53" s="29">
        <f t="shared" si="79"/>
        <v>28834.400000000001</v>
      </c>
      <c r="S53" s="44">
        <f t="shared" si="80"/>
        <v>1</v>
      </c>
      <c r="U53" s="69">
        <f>'Conclusão Pavilhão 01'!K431</f>
        <v>28834.400000000001</v>
      </c>
      <c r="V53" s="112">
        <f t="shared" si="7"/>
        <v>0</v>
      </c>
      <c r="W53" s="226">
        <f t="shared" si="8"/>
        <v>0</v>
      </c>
    </row>
    <row r="54" spans="1:23" s="69" customFormat="1" ht="14.1" customHeight="1" x14ac:dyDescent="0.2">
      <c r="A54" s="37" t="str">
        <f>'Conclusão Pavilhão 01'!A433</f>
        <v>45</v>
      </c>
      <c r="B54" s="178" t="str">
        <f>'Conclusão Pavilhão 01'!C433</f>
        <v>SERVIÇOS FINAIS</v>
      </c>
      <c r="C54" s="179"/>
      <c r="D54" s="180"/>
      <c r="E54" s="41">
        <f>'Conclusão Pavilhão 01'!K434</f>
        <v>1183</v>
      </c>
      <c r="F54" s="42">
        <f t="shared" si="81"/>
        <v>0</v>
      </c>
      <c r="G54" s="43"/>
      <c r="H54" s="42">
        <f t="shared" si="82"/>
        <v>0</v>
      </c>
      <c r="I54" s="43"/>
      <c r="J54" s="42">
        <f t="shared" si="83"/>
        <v>0</v>
      </c>
      <c r="K54" s="43"/>
      <c r="L54" s="42">
        <f t="shared" si="84"/>
        <v>0</v>
      </c>
      <c r="M54" s="43"/>
      <c r="N54" s="42">
        <f t="shared" si="85"/>
        <v>0</v>
      </c>
      <c r="O54" s="43"/>
      <c r="P54" s="42">
        <f t="shared" si="86"/>
        <v>1183</v>
      </c>
      <c r="Q54" s="43">
        <v>1</v>
      </c>
      <c r="R54" s="29">
        <f t="shared" si="79"/>
        <v>1183</v>
      </c>
      <c r="S54" s="44">
        <f t="shared" si="80"/>
        <v>1</v>
      </c>
      <c r="U54" s="69">
        <f>'Conclusão Pavilhão 01'!K434</f>
        <v>1183</v>
      </c>
      <c r="V54" s="112">
        <f t="shared" si="7"/>
        <v>0</v>
      </c>
      <c r="W54" s="226">
        <f t="shared" si="8"/>
        <v>0</v>
      </c>
    </row>
    <row r="55" spans="1:23" s="21" customFormat="1" ht="14.1" customHeight="1" x14ac:dyDescent="0.2">
      <c r="A55" s="193" t="s">
        <v>234</v>
      </c>
      <c r="B55" s="194"/>
      <c r="C55" s="194"/>
      <c r="D55" s="194"/>
      <c r="E55" s="111">
        <f>SUM(E10:E54)</f>
        <v>1063697.8857999998</v>
      </c>
      <c r="F55" s="90">
        <f>SUM(F10:F54)</f>
        <v>85384.665199999989</v>
      </c>
      <c r="G55" s="30">
        <f>IF($R$55&lt;&gt;0,F55*100/$R$55,0)</f>
        <v>8.0271537943109443</v>
      </c>
      <c r="H55" s="90">
        <f>SUM(H10:H54)</f>
        <v>159891.15819999998</v>
      </c>
      <c r="I55" s="30">
        <f>IF($R$55&lt;&gt;0,H55*100/$R$55,0)</f>
        <v>15.031632603062562</v>
      </c>
      <c r="J55" s="90">
        <f>SUM(J10:J54)</f>
        <v>212347.53900000002</v>
      </c>
      <c r="K55" s="30">
        <f>IF($R$55&lt;&gt;0,J55*100/$R$55,0)</f>
        <v>19.96314384326287</v>
      </c>
      <c r="L55" s="90">
        <f>SUM(L10:L54)</f>
        <v>233979.87469999999</v>
      </c>
      <c r="M55" s="30">
        <f>IF($R$55&lt;&gt;0,L55*100/$R$55,0)</f>
        <v>21.996835551104372</v>
      </c>
      <c r="N55" s="90">
        <f>SUM(N10:N54)</f>
        <v>226794.60765000005</v>
      </c>
      <c r="O55" s="30">
        <f>IF($R$55&lt;&gt;0,N55*100/$R$55,0)</f>
        <v>21.321336695092644</v>
      </c>
      <c r="P55" s="89">
        <f>SUM(P10:P54)</f>
        <v>145300.04105</v>
      </c>
      <c r="Q55" s="30">
        <f>IF($R$55&lt;&gt;0,P55*100/$R$55,0)</f>
        <v>13.659897513166609</v>
      </c>
      <c r="R55" s="87">
        <f>F55+H55+J55+L55+P55+N55</f>
        <v>1063697.8858</v>
      </c>
      <c r="S55" s="88">
        <f>G55+I55+K55+O55+M55+Q55</f>
        <v>100</v>
      </c>
      <c r="U55" s="86">
        <f>SUM(U10:U54)</f>
        <v>1063697.8857999998</v>
      </c>
    </row>
    <row r="56" spans="1:23" s="21" customFormat="1" ht="14.1" customHeight="1" thickBot="1" x14ac:dyDescent="0.25">
      <c r="A56" s="195" t="s">
        <v>235</v>
      </c>
      <c r="B56" s="196"/>
      <c r="C56" s="196"/>
      <c r="D56" s="196"/>
      <c r="E56" s="31"/>
      <c r="F56" s="32">
        <f>F55</f>
        <v>85384.665199999989</v>
      </c>
      <c r="G56" s="33">
        <f>G55</f>
        <v>8.0271537943109443</v>
      </c>
      <c r="H56" s="32">
        <f t="shared" ref="H56:M56" si="87">F56+H55</f>
        <v>245275.82339999996</v>
      </c>
      <c r="I56" s="33">
        <f>G56+I55</f>
        <v>23.058786397373506</v>
      </c>
      <c r="J56" s="32">
        <f t="shared" si="87"/>
        <v>457623.36239999998</v>
      </c>
      <c r="K56" s="33">
        <f t="shared" si="87"/>
        <v>43.021930240636379</v>
      </c>
      <c r="L56" s="32">
        <f t="shared" si="87"/>
        <v>691603.23710000003</v>
      </c>
      <c r="M56" s="33">
        <f t="shared" si="87"/>
        <v>65.018765791740748</v>
      </c>
      <c r="N56" s="32">
        <f>L56+N55</f>
        <v>918397.84475000005</v>
      </c>
      <c r="O56" s="33">
        <f>M56+O55</f>
        <v>86.340102486833388</v>
      </c>
      <c r="P56" s="32">
        <f>N56+P55</f>
        <v>1063697.8858</v>
      </c>
      <c r="Q56" s="33">
        <f>O56+Q55</f>
        <v>100</v>
      </c>
      <c r="R56" s="34"/>
      <c r="S56" s="35"/>
    </row>
    <row r="57" spans="1:23" ht="57" customHeight="1" x14ac:dyDescent="0.2">
      <c r="A57" s="182" t="s">
        <v>236</v>
      </c>
      <c r="B57" s="183"/>
      <c r="C57" s="183"/>
      <c r="D57" s="184"/>
      <c r="E57" s="36"/>
      <c r="F57" s="182" t="s">
        <v>280</v>
      </c>
      <c r="G57" s="183"/>
      <c r="H57" s="183"/>
      <c r="I57" s="183"/>
      <c r="J57" s="183"/>
      <c r="K57" s="183"/>
      <c r="L57" s="183"/>
      <c r="M57" s="183"/>
      <c r="N57" s="183"/>
      <c r="O57" s="183"/>
      <c r="P57" s="184"/>
      <c r="Q57" s="182" t="s">
        <v>237</v>
      </c>
      <c r="R57" s="183"/>
      <c r="S57" s="184"/>
    </row>
    <row r="58" spans="1:23" ht="16.5" customHeight="1" x14ac:dyDescent="0.2">
      <c r="A58" s="185"/>
      <c r="B58" s="185"/>
      <c r="C58" s="185"/>
      <c r="D58" s="185"/>
      <c r="E58" s="185"/>
      <c r="F58" s="185"/>
      <c r="G58" s="185"/>
      <c r="H58" s="185"/>
      <c r="I58" s="185"/>
      <c r="J58" s="185"/>
      <c r="K58" s="185"/>
      <c r="L58" s="185"/>
      <c r="M58" s="185"/>
      <c r="N58" s="185"/>
      <c r="O58" s="185"/>
      <c r="P58" s="185"/>
      <c r="Q58" s="185"/>
      <c r="R58" s="185"/>
      <c r="S58" s="185"/>
    </row>
    <row r="59" spans="1:23" ht="16.5" customHeight="1" x14ac:dyDescent="0.2">
      <c r="A59" s="186" t="s">
        <v>238</v>
      </c>
      <c r="B59" s="186"/>
      <c r="C59" s="186"/>
      <c r="D59" s="186"/>
      <c r="E59" s="186"/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</row>
    <row r="60" spans="1:23" ht="6.75" customHeight="1" x14ac:dyDescent="0.2">
      <c r="A60" s="187"/>
      <c r="B60" s="187"/>
      <c r="C60" s="187"/>
      <c r="D60" s="187"/>
      <c r="E60" s="187"/>
      <c r="F60" s="187"/>
      <c r="G60" s="187"/>
      <c r="H60" s="187"/>
      <c r="I60" s="187"/>
      <c r="J60" s="187"/>
      <c r="K60" s="187"/>
      <c r="L60" s="187"/>
      <c r="M60" s="187"/>
      <c r="N60" s="187"/>
      <c r="O60" s="187"/>
      <c r="P60" s="187"/>
      <c r="Q60" s="187"/>
      <c r="R60" s="187"/>
      <c r="S60" s="187"/>
    </row>
    <row r="61" spans="1:23" x14ac:dyDescent="0.2">
      <c r="A61" s="186" t="s">
        <v>239</v>
      </c>
      <c r="B61" s="186"/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</row>
    <row r="64" spans="1:23" x14ac:dyDescent="0.2">
      <c r="E64" s="49">
        <f>SUM(E10:E32)</f>
        <v>612850.17799999984</v>
      </c>
    </row>
  </sheetData>
  <mergeCells count="73">
    <mergeCell ref="A7:A9"/>
    <mergeCell ref="B7:D9"/>
    <mergeCell ref="F7:Q7"/>
    <mergeCell ref="B10:D10"/>
    <mergeCell ref="B23:D23"/>
    <mergeCell ref="B26:D26"/>
    <mergeCell ref="B27:D27"/>
    <mergeCell ref="B11:D11"/>
    <mergeCell ref="B12:D12"/>
    <mergeCell ref="B13:D13"/>
    <mergeCell ref="B14:D14"/>
    <mergeCell ref="B15:D15"/>
    <mergeCell ref="B16:D16"/>
    <mergeCell ref="B24:D24"/>
    <mergeCell ref="B25:D25"/>
    <mergeCell ref="B17:D17"/>
    <mergeCell ref="B18:D18"/>
    <mergeCell ref="B19:D19"/>
    <mergeCell ref="B20:D20"/>
    <mergeCell ref="B21:D21"/>
    <mergeCell ref="B22:D22"/>
    <mergeCell ref="A1:Q1"/>
    <mergeCell ref="R1:S2"/>
    <mergeCell ref="V1:AA1"/>
    <mergeCell ref="AB1:AB2"/>
    <mergeCell ref="A2:Q2"/>
    <mergeCell ref="V2:AA2"/>
    <mergeCell ref="A3:Q3"/>
    <mergeCell ref="R3:S4"/>
    <mergeCell ref="V3:AA3"/>
    <mergeCell ref="A4:Q4"/>
    <mergeCell ref="R5:S6"/>
    <mergeCell ref="A6:H6"/>
    <mergeCell ref="I6:Q6"/>
    <mergeCell ref="A5:Q5"/>
    <mergeCell ref="R7:S8"/>
    <mergeCell ref="F8:G8"/>
    <mergeCell ref="H8:I8"/>
    <mergeCell ref="J8:K8"/>
    <mergeCell ref="L8:M8"/>
    <mergeCell ref="P8:Q8"/>
    <mergeCell ref="N8:O8"/>
    <mergeCell ref="A61:S61"/>
    <mergeCell ref="A55:D55"/>
    <mergeCell ref="A56:D56"/>
    <mergeCell ref="A57:D57"/>
    <mergeCell ref="F57:P57"/>
    <mergeCell ref="B28:D28"/>
    <mergeCell ref="Q57:S57"/>
    <mergeCell ref="A58:S58"/>
    <mergeCell ref="A59:S59"/>
    <mergeCell ref="A60:S60"/>
    <mergeCell ref="B32:D32"/>
    <mergeCell ref="B29:D29"/>
    <mergeCell ref="B30:D30"/>
    <mergeCell ref="B31:D31"/>
    <mergeCell ref="B33:D33"/>
    <mergeCell ref="B48:D48"/>
    <mergeCell ref="B49:D49"/>
    <mergeCell ref="B38:D38"/>
    <mergeCell ref="B39:D39"/>
    <mergeCell ref="B40:D40"/>
    <mergeCell ref="B42:D42"/>
    <mergeCell ref="B44:D44"/>
    <mergeCell ref="B43:D43"/>
    <mergeCell ref="B46:D46"/>
    <mergeCell ref="B45:D45"/>
    <mergeCell ref="B54:D54"/>
    <mergeCell ref="B47:D47"/>
    <mergeCell ref="B50:D50"/>
    <mergeCell ref="B51:D51"/>
    <mergeCell ref="B52:D52"/>
    <mergeCell ref="B53:D53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57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6</vt:i4>
      </vt:variant>
    </vt:vector>
  </HeadingPairs>
  <TitlesOfParts>
    <vt:vector size="8" baseType="lpstr">
      <vt:lpstr>Conclusão Pavilhão 01</vt:lpstr>
      <vt:lpstr>A2</vt:lpstr>
      <vt:lpstr>'A2'!Area_de_impressao</vt:lpstr>
      <vt:lpstr>'Conclusão Pavilhão 01'!Area_de_impressao</vt:lpstr>
      <vt:lpstr>'Conclusão Pavilhão 01'!Texto16</vt:lpstr>
      <vt:lpstr>'Conclusão Pavilhão 01'!Texto3</vt:lpstr>
      <vt:lpstr>'Conclusão Pavilhão 01'!Texto4</vt:lpstr>
      <vt:lpstr>'Conclusão Pavilhão 01'!Texto5</vt:lpstr>
    </vt:vector>
  </TitlesOfParts>
  <Company>Prefeirura Blumenau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Prefeirura Blumenau</dc:creator>
  <cp:lastModifiedBy>Michel</cp:lastModifiedBy>
  <cp:lastPrinted>2014-03-13T17:12:33Z</cp:lastPrinted>
  <dcterms:created xsi:type="dcterms:W3CDTF">2003-10-24T18:12:58Z</dcterms:created>
  <dcterms:modified xsi:type="dcterms:W3CDTF">2014-03-13T17:12:36Z</dcterms:modified>
</cp:coreProperties>
</file>